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8865" windowWidth="11805" windowHeight="3195" tabRatio="597" activeTab="2"/>
  </bookViews>
  <sheets>
    <sheet name="Ист.фин. на 01.10.25" sheetId="16" r:id="rId1"/>
    <sheet name="Доходы на 01.10.25" sheetId="17" r:id="rId2"/>
    <sheet name="Расходы на 01.10.25" sheetId="15" r:id="rId3"/>
  </sheets>
  <definedNames>
    <definedName name="_xlnm.Print_Area" localSheetId="1">'Доходы на 01.10.25'!$A$1:$H$173</definedName>
    <definedName name="_xlnm.Print_Area" localSheetId="0">'Ист.фин. на 01.10.25'!$A$1:$I$41</definedName>
    <definedName name="_xlnm.Print_Area" localSheetId="2">'Расходы на 01.10.25'!$A$1:$AQ$529</definedName>
  </definedNames>
  <calcPr calcId="125725"/>
</workbook>
</file>

<file path=xl/calcChain.xml><?xml version="1.0" encoding="utf-8"?>
<calcChain xmlns="http://schemas.openxmlformats.org/spreadsheetml/2006/main">
  <c r="E531" i="15"/>
  <c r="G52"/>
  <c r="G457"/>
  <c r="G455"/>
  <c r="G441"/>
  <c r="G430"/>
  <c r="G428"/>
  <c r="D120" i="17"/>
  <c r="C120"/>
  <c r="D30"/>
  <c r="G338" i="15"/>
  <c r="G377"/>
  <c r="G369" s="1"/>
  <c r="G333"/>
  <c r="G328"/>
  <c r="G326"/>
  <c r="G324"/>
  <c r="G323"/>
  <c r="G461"/>
  <c r="G451"/>
  <c r="G435"/>
  <c r="G446"/>
  <c r="G445"/>
  <c r="G442"/>
  <c r="G440"/>
  <c r="G438"/>
  <c r="G437"/>
  <c r="G436"/>
  <c r="G431"/>
  <c r="G429"/>
  <c r="G485"/>
  <c r="G482"/>
  <c r="G361"/>
  <c r="G339"/>
  <c r="G337"/>
  <c r="G334" s="1"/>
  <c r="G312"/>
  <c r="G311"/>
  <c r="G117"/>
  <c r="G115"/>
  <c r="G100"/>
  <c r="G59"/>
  <c r="G56"/>
  <c r="G55"/>
  <c r="G50"/>
  <c r="G41"/>
  <c r="G38"/>
  <c r="E436"/>
  <c r="E435"/>
  <c r="D374"/>
  <c r="E369"/>
  <c r="F369"/>
  <c r="D369"/>
  <c r="E382"/>
  <c r="E380" s="1"/>
  <c r="E327"/>
  <c r="E325"/>
  <c r="E324"/>
  <c r="E300" s="1"/>
  <c r="AL339"/>
  <c r="AK339"/>
  <c r="AJ339"/>
  <c r="E338"/>
  <c r="E296"/>
  <c r="F296"/>
  <c r="G296"/>
  <c r="F300"/>
  <c r="G300"/>
  <c r="E308"/>
  <c r="F308"/>
  <c r="D308"/>
  <c r="D296"/>
  <c r="D299"/>
  <c r="D300"/>
  <c r="D338"/>
  <c r="AS338"/>
  <c r="AR338"/>
  <c r="AL338"/>
  <c r="AK338"/>
  <c r="AJ338"/>
  <c r="AH338"/>
  <c r="AG338"/>
  <c r="AS337"/>
  <c r="AR337"/>
  <c r="AG337"/>
  <c r="AH337" s="1"/>
  <c r="AS336"/>
  <c r="AJ336"/>
  <c r="AK336" s="1"/>
  <c r="AH336"/>
  <c r="AG336"/>
  <c r="AS335"/>
  <c r="AR335"/>
  <c r="AH335"/>
  <c r="AG335"/>
  <c r="AR334"/>
  <c r="AH334"/>
  <c r="AG334"/>
  <c r="F334"/>
  <c r="E334"/>
  <c r="D334"/>
  <c r="E203"/>
  <c r="E201"/>
  <c r="D184"/>
  <c r="D187"/>
  <c r="D189"/>
  <c r="D95"/>
  <c r="G501"/>
  <c r="G331"/>
  <c r="G321"/>
  <c r="G459"/>
  <c r="G458"/>
  <c r="E102"/>
  <c r="D307"/>
  <c r="E358"/>
  <c r="D358"/>
  <c r="AJ354"/>
  <c r="AL354" s="1"/>
  <c r="G299"/>
  <c r="G231" s="1"/>
  <c r="D201"/>
  <c r="G183"/>
  <c r="G58"/>
  <c r="D382"/>
  <c r="F321"/>
  <c r="D324"/>
  <c r="F440"/>
  <c r="D325"/>
  <c r="G51"/>
  <c r="G506"/>
  <c r="G503"/>
  <c r="AJ337" l="1"/>
  <c r="AS334"/>
  <c r="AK334"/>
  <c r="AL336"/>
  <c r="AJ334"/>
  <c r="AL334" s="1"/>
  <c r="AK354"/>
  <c r="G317"/>
  <c r="E34"/>
  <c r="F34"/>
  <c r="G34"/>
  <c r="D34"/>
  <c r="G25"/>
  <c r="AJ25" s="1"/>
  <c r="AL25" s="1"/>
  <c r="AJ56"/>
  <c r="AL56" s="1"/>
  <c r="AS214"/>
  <c r="AR214"/>
  <c r="AJ214"/>
  <c r="AK214" s="1"/>
  <c r="AG214"/>
  <c r="AH214" s="1"/>
  <c r="AR213"/>
  <c r="AG213"/>
  <c r="G213"/>
  <c r="F213"/>
  <c r="F212" s="1"/>
  <c r="E213"/>
  <c r="E212" s="1"/>
  <c r="D213"/>
  <c r="D212" s="1"/>
  <c r="D210" s="1"/>
  <c r="AR212"/>
  <c r="AG212"/>
  <c r="AS211"/>
  <c r="AR211"/>
  <c r="AG211"/>
  <c r="AH211" s="1"/>
  <c r="AR210"/>
  <c r="AG210"/>
  <c r="AL128"/>
  <c r="AL129"/>
  <c r="AL130"/>
  <c r="AK128"/>
  <c r="AK129"/>
  <c r="AK130"/>
  <c r="AJ128"/>
  <c r="AJ129"/>
  <c r="AJ130"/>
  <c r="AL233"/>
  <c r="AL234"/>
  <c r="AL235"/>
  <c r="AL236"/>
  <c r="AK233"/>
  <c r="AK234"/>
  <c r="AK235"/>
  <c r="AK236"/>
  <c r="AJ239"/>
  <c r="AL239" s="1"/>
  <c r="E319"/>
  <c r="F319"/>
  <c r="D319"/>
  <c r="E304"/>
  <c r="E238" s="1"/>
  <c r="E237" s="1"/>
  <c r="F304"/>
  <c r="F303" s="1"/>
  <c r="G304"/>
  <c r="D304"/>
  <c r="D238" s="1"/>
  <c r="D237" s="1"/>
  <c r="AR333"/>
  <c r="AH333"/>
  <c r="AG333"/>
  <c r="AS333"/>
  <c r="F96"/>
  <c r="F94"/>
  <c r="G94"/>
  <c r="E94"/>
  <c r="D94"/>
  <c r="AL101"/>
  <c r="AL103"/>
  <c r="AK101"/>
  <c r="AK103"/>
  <c r="AJ101"/>
  <c r="AJ102"/>
  <c r="D436"/>
  <c r="D435"/>
  <c r="G111"/>
  <c r="I42" i="17"/>
  <c r="H42"/>
  <c r="G42"/>
  <c r="D41"/>
  <c r="I41" s="1"/>
  <c r="C41"/>
  <c r="C44"/>
  <c r="C43" s="1"/>
  <c r="D44"/>
  <c r="G44" s="1"/>
  <c r="AL301" i="15"/>
  <c r="AL302"/>
  <c r="AK301"/>
  <c r="AK302"/>
  <c r="G305"/>
  <c r="AJ305" s="1"/>
  <c r="E305"/>
  <c r="E303" s="1"/>
  <c r="D305"/>
  <c r="D303" s="1"/>
  <c r="AS325"/>
  <c r="AJ325"/>
  <c r="AK325" s="1"/>
  <c r="G316"/>
  <c r="AJ318"/>
  <c r="AK318"/>
  <c r="AL318"/>
  <c r="AJ317"/>
  <c r="E316"/>
  <c r="D316"/>
  <c r="D309" s="1"/>
  <c r="D48"/>
  <c r="F25"/>
  <c r="F494"/>
  <c r="AJ495"/>
  <c r="G495"/>
  <c r="F495"/>
  <c r="E495"/>
  <c r="AL495" s="1"/>
  <c r="D495"/>
  <c r="AK495" s="1"/>
  <c r="AK29"/>
  <c r="AJ28"/>
  <c r="AK28" s="1"/>
  <c r="AJ29"/>
  <c r="AL29" s="1"/>
  <c r="E25"/>
  <c r="D25"/>
  <c r="D499"/>
  <c r="AS504"/>
  <c r="AR504"/>
  <c r="AK504"/>
  <c r="AJ504"/>
  <c r="AL504" s="1"/>
  <c r="AH504"/>
  <c r="AG504"/>
  <c r="E108"/>
  <c r="E106"/>
  <c r="AL102"/>
  <c r="E61"/>
  <c r="AL337" l="1"/>
  <c r="AK337"/>
  <c r="F238"/>
  <c r="F237" s="1"/>
  <c r="AK239"/>
  <c r="E96"/>
  <c r="AK305"/>
  <c r="G303"/>
  <c r="AJ303" s="1"/>
  <c r="AK303" s="1"/>
  <c r="AL325"/>
  <c r="AL305"/>
  <c r="AK56"/>
  <c r="AS213"/>
  <c r="I44" i="17"/>
  <c r="G238" i="15"/>
  <c r="AJ304"/>
  <c r="AK304" s="1"/>
  <c r="AH212"/>
  <c r="F210"/>
  <c r="AH210" s="1"/>
  <c r="G212"/>
  <c r="AH213"/>
  <c r="E210"/>
  <c r="AL214"/>
  <c r="AJ213"/>
  <c r="AL213" s="1"/>
  <c r="AJ333"/>
  <c r="G309"/>
  <c r="H41" i="17"/>
  <c r="G41"/>
  <c r="D43"/>
  <c r="H43" s="1"/>
  <c r="H44"/>
  <c r="AK25" i="15"/>
  <c r="AL28"/>
  <c r="F24"/>
  <c r="G24"/>
  <c r="F327"/>
  <c r="G327"/>
  <c r="F316"/>
  <c r="F108"/>
  <c r="G108"/>
  <c r="F106"/>
  <c r="G106"/>
  <c r="G96" s="1"/>
  <c r="F102"/>
  <c r="G102"/>
  <c r="F61"/>
  <c r="G61"/>
  <c r="G48" s="1"/>
  <c r="F70"/>
  <c r="G70"/>
  <c r="E499"/>
  <c r="E498"/>
  <c r="E497"/>
  <c r="E496"/>
  <c r="E493"/>
  <c r="E490"/>
  <c r="E489"/>
  <c r="E483"/>
  <c r="E480"/>
  <c r="E479"/>
  <c r="E478" s="1"/>
  <c r="E477"/>
  <c r="E476"/>
  <c r="E471"/>
  <c r="E470"/>
  <c r="E469"/>
  <c r="E466"/>
  <c r="E463"/>
  <c r="E453"/>
  <c r="E426"/>
  <c r="E425"/>
  <c r="E424"/>
  <c r="E423"/>
  <c r="E422"/>
  <c r="E421"/>
  <c r="E420"/>
  <c r="E419"/>
  <c r="E417"/>
  <c r="E415"/>
  <c r="E397" s="1"/>
  <c r="E414"/>
  <c r="E413"/>
  <c r="E412"/>
  <c r="E394" s="1"/>
  <c r="E411"/>
  <c r="E393" s="1"/>
  <c r="E410"/>
  <c r="E392" s="1"/>
  <c r="E409"/>
  <c r="E391" s="1"/>
  <c r="E407"/>
  <c r="E406"/>
  <c r="E388" s="1"/>
  <c r="E404"/>
  <c r="E386" s="1"/>
  <c r="E399"/>
  <c r="E396"/>
  <c r="E373"/>
  <c r="E372"/>
  <c r="E368"/>
  <c r="E364"/>
  <c r="E362"/>
  <c r="E360"/>
  <c r="E359" s="1"/>
  <c r="E356"/>
  <c r="E350" s="1"/>
  <c r="E345"/>
  <c r="E340"/>
  <c r="E309"/>
  <c r="E307"/>
  <c r="E241" s="1"/>
  <c r="E299"/>
  <c r="E298"/>
  <c r="E230" s="1"/>
  <c r="E297"/>
  <c r="E229" s="1"/>
  <c r="E291"/>
  <c r="E289" s="1"/>
  <c r="E287"/>
  <c r="E281"/>
  <c r="E276"/>
  <c r="E275"/>
  <c r="E274" s="1"/>
  <c r="E273"/>
  <c r="E272"/>
  <c r="E271" s="1"/>
  <c r="E270"/>
  <c r="E235" s="1"/>
  <c r="E269"/>
  <c r="E268" s="1"/>
  <c r="E267"/>
  <c r="E265" s="1"/>
  <c r="E266"/>
  <c r="E258"/>
  <c r="E256"/>
  <c r="E255"/>
  <c r="E253" s="1"/>
  <c r="E252"/>
  <c r="E251" s="1"/>
  <c r="E250"/>
  <c r="E249"/>
  <c r="E248" s="1"/>
  <c r="E247" s="1"/>
  <c r="E244"/>
  <c r="E243" s="1"/>
  <c r="E234"/>
  <c r="E233" s="1"/>
  <c r="E223"/>
  <c r="E222" s="1"/>
  <c r="E220" s="1"/>
  <c r="E218"/>
  <c r="E217" s="1"/>
  <c r="E215" s="1"/>
  <c r="E208"/>
  <c r="E207" s="1"/>
  <c r="E205" s="1"/>
  <c r="E194"/>
  <c r="E192"/>
  <c r="E173" s="1"/>
  <c r="E172" s="1"/>
  <c r="E190"/>
  <c r="E169" s="1"/>
  <c r="E189"/>
  <c r="E188"/>
  <c r="E182"/>
  <c r="E181" s="1"/>
  <c r="E179" s="1"/>
  <c r="E178"/>
  <c r="E177" s="1"/>
  <c r="E176" s="1"/>
  <c r="E174" s="1"/>
  <c r="E159"/>
  <c r="E155"/>
  <c r="E154"/>
  <c r="E153"/>
  <c r="E152" s="1"/>
  <c r="E149"/>
  <c r="E148"/>
  <c r="E147" s="1"/>
  <c r="E140"/>
  <c r="E139"/>
  <c r="E138"/>
  <c r="E131" s="1"/>
  <c r="E136"/>
  <c r="E135" s="1"/>
  <c r="E134" s="1"/>
  <c r="E129"/>
  <c r="E128" s="1"/>
  <c r="E127"/>
  <c r="E126" s="1"/>
  <c r="E125" s="1"/>
  <c r="E121"/>
  <c r="E113"/>
  <c r="E92"/>
  <c r="E95"/>
  <c r="E93" s="1"/>
  <c r="E91"/>
  <c r="E90"/>
  <c r="E83"/>
  <c r="E81"/>
  <c r="E79"/>
  <c r="E77"/>
  <c r="E75" s="1"/>
  <c r="E72"/>
  <c r="E70"/>
  <c r="E67" s="1"/>
  <c r="E64"/>
  <c r="E42"/>
  <c r="E36"/>
  <c r="E31"/>
  <c r="E30" s="1"/>
  <c r="E28"/>
  <c r="E26"/>
  <c r="E24"/>
  <c r="E23"/>
  <c r="E21"/>
  <c r="E19"/>
  <c r="E18"/>
  <c r="E17"/>
  <c r="D360"/>
  <c r="F139"/>
  <c r="G139"/>
  <c r="D139"/>
  <c r="AK145"/>
  <c r="AJ144"/>
  <c r="AL144" s="1"/>
  <c r="AJ145"/>
  <c r="AL145" s="1"/>
  <c r="E195" l="1"/>
  <c r="E171" s="1"/>
  <c r="E170" s="1"/>
  <c r="E196"/>
  <c r="G319"/>
  <c r="AL303"/>
  <c r="E494"/>
  <c r="E168"/>
  <c r="AJ238"/>
  <c r="G237"/>
  <c r="AJ237" s="1"/>
  <c r="AL304"/>
  <c r="AK213"/>
  <c r="AS212"/>
  <c r="G210"/>
  <c r="AJ210" s="1"/>
  <c r="AK210" s="1"/>
  <c r="AJ212"/>
  <c r="AK212" s="1"/>
  <c r="AK333"/>
  <c r="AL333"/>
  <c r="E89"/>
  <c r="E88" s="1"/>
  <c r="E86" s="1"/>
  <c r="I43" i="17"/>
  <c r="G43"/>
  <c r="E492" i="15"/>
  <c r="E408"/>
  <c r="E395"/>
  <c r="E390" s="1"/>
  <c r="E371"/>
  <c r="E367" s="1"/>
  <c r="E187"/>
  <c r="E124"/>
  <c r="E132"/>
  <c r="E130" s="1"/>
  <c r="AK144"/>
  <c r="E245"/>
  <c r="E264"/>
  <c r="E16"/>
  <c r="E167"/>
  <c r="E295"/>
  <c r="E294" s="1"/>
  <c r="E48"/>
  <c r="E306"/>
  <c r="E405"/>
  <c r="E475"/>
  <c r="E474" s="1"/>
  <c r="E473" s="1"/>
  <c r="E35"/>
  <c r="E33" s="1"/>
  <c r="E32"/>
  <c r="E191"/>
  <c r="E232"/>
  <c r="E418"/>
  <c r="E416" s="1"/>
  <c r="E488"/>
  <c r="E263"/>
  <c r="E27"/>
  <c r="E22" s="1"/>
  <c r="E137"/>
  <c r="E133" s="1"/>
  <c r="E150"/>
  <c r="E146" s="1"/>
  <c r="E228"/>
  <c r="E374"/>
  <c r="E231"/>
  <c r="E389"/>
  <c r="E387" s="1"/>
  <c r="AS443"/>
  <c r="F426"/>
  <c r="D426"/>
  <c r="AS427"/>
  <c r="AS428"/>
  <c r="AS430"/>
  <c r="AS431"/>
  <c r="AS433"/>
  <c r="AS434"/>
  <c r="AS435"/>
  <c r="AS436"/>
  <c r="AS437"/>
  <c r="AS438"/>
  <c r="F421"/>
  <c r="G421"/>
  <c r="AJ421" s="1"/>
  <c r="D421"/>
  <c r="D102"/>
  <c r="D96" s="1"/>
  <c r="F127"/>
  <c r="G127"/>
  <c r="D127"/>
  <c r="F136"/>
  <c r="G136"/>
  <c r="D136"/>
  <c r="F140"/>
  <c r="G140"/>
  <c r="D140"/>
  <c r="F138"/>
  <c r="F137" s="1"/>
  <c r="G138"/>
  <c r="D138"/>
  <c r="D131" s="1"/>
  <c r="AJ139"/>
  <c r="AJ142"/>
  <c r="AK142" s="1"/>
  <c r="AJ143"/>
  <c r="AL143" s="1"/>
  <c r="AG145"/>
  <c r="AH145" s="1"/>
  <c r="AR145"/>
  <c r="AS145"/>
  <c r="AG146"/>
  <c r="AR146"/>
  <c r="AG147"/>
  <c r="AR147"/>
  <c r="G423"/>
  <c r="F424"/>
  <c r="G424"/>
  <c r="AJ424" s="1"/>
  <c r="AL424" s="1"/>
  <c r="D424"/>
  <c r="F463"/>
  <c r="G463"/>
  <c r="D463"/>
  <c r="AK20"/>
  <c r="AJ20"/>
  <c r="AL20" s="1"/>
  <c r="AS20"/>
  <c r="AJ24"/>
  <c r="F19"/>
  <c r="D19"/>
  <c r="AJ365"/>
  <c r="AL365" s="1"/>
  <c r="AJ366"/>
  <c r="AL366" s="1"/>
  <c r="D108"/>
  <c r="F90"/>
  <c r="G90"/>
  <c r="AJ90" s="1"/>
  <c r="D90"/>
  <c r="AS24"/>
  <c r="D24"/>
  <c r="AJ506"/>
  <c r="AL506" s="1"/>
  <c r="AJ505"/>
  <c r="AS452"/>
  <c r="I40" i="17"/>
  <c r="H40"/>
  <c r="G40"/>
  <c r="D39"/>
  <c r="G39" s="1"/>
  <c r="C39"/>
  <c r="I38"/>
  <c r="H38"/>
  <c r="G38"/>
  <c r="D37"/>
  <c r="G37" s="1"/>
  <c r="C37"/>
  <c r="F307" i="15"/>
  <c r="F496"/>
  <c r="D496"/>
  <c r="F415"/>
  <c r="G415"/>
  <c r="F423"/>
  <c r="F417"/>
  <c r="F399" s="1"/>
  <c r="D425"/>
  <c r="D423"/>
  <c r="D419"/>
  <c r="D417"/>
  <c r="D415"/>
  <c r="D362"/>
  <c r="F364"/>
  <c r="G364"/>
  <c r="AJ364" s="1"/>
  <c r="D364"/>
  <c r="F299"/>
  <c r="F362"/>
  <c r="G362"/>
  <c r="AS366"/>
  <c r="AS365"/>
  <c r="AR363"/>
  <c r="AG363"/>
  <c r="AH363" s="1"/>
  <c r="AS363"/>
  <c r="I144" i="17"/>
  <c r="G144"/>
  <c r="H144" s="1"/>
  <c r="D143"/>
  <c r="G143" s="1"/>
  <c r="C143"/>
  <c r="C145"/>
  <c r="D145"/>
  <c r="G146"/>
  <c r="H146" s="1"/>
  <c r="I146"/>
  <c r="I145" l="1"/>
  <c r="E166" i="15"/>
  <c r="E165" s="1"/>
  <c r="E163" s="1"/>
  <c r="E193"/>
  <c r="AL210"/>
  <c r="AK237"/>
  <c r="AL237"/>
  <c r="AL238"/>
  <c r="AK238"/>
  <c r="E186"/>
  <c r="E184" s="1"/>
  <c r="AS210"/>
  <c r="AL212"/>
  <c r="AK421"/>
  <c r="AK102"/>
  <c r="E400"/>
  <c r="E398" s="1"/>
  <c r="AK24"/>
  <c r="AL24"/>
  <c r="E403"/>
  <c r="E401" s="1"/>
  <c r="I37" i="17"/>
  <c r="H37"/>
  <c r="E293" i="15"/>
  <c r="E15"/>
  <c r="E14" s="1"/>
  <c r="E385"/>
  <c r="G307"/>
  <c r="AL443"/>
  <c r="AS429"/>
  <c r="E242"/>
  <c r="E240" s="1"/>
  <c r="E227"/>
  <c r="E226" s="1"/>
  <c r="E487"/>
  <c r="AS424"/>
  <c r="AJ443"/>
  <c r="AK443" s="1"/>
  <c r="AS423"/>
  <c r="AL421"/>
  <c r="AS421"/>
  <c r="AK143"/>
  <c r="AK365"/>
  <c r="G417"/>
  <c r="G399" s="1"/>
  <c r="AL142"/>
  <c r="G496"/>
  <c r="AJ496" s="1"/>
  <c r="AK496" s="1"/>
  <c r="G137"/>
  <c r="AJ137" s="1"/>
  <c r="AL137" s="1"/>
  <c r="G131"/>
  <c r="AJ138"/>
  <c r="AL138" s="1"/>
  <c r="AL139"/>
  <c r="AK139"/>
  <c r="D137"/>
  <c r="AK364"/>
  <c r="AL364"/>
  <c r="AL505"/>
  <c r="AK505"/>
  <c r="AK424"/>
  <c r="AK90"/>
  <c r="AL90"/>
  <c r="AK366"/>
  <c r="AK506"/>
  <c r="H143" i="17"/>
  <c r="I39"/>
  <c r="H39"/>
  <c r="AJ363" i="15"/>
  <c r="I143" i="17"/>
  <c r="G145"/>
  <c r="H145" s="1"/>
  <c r="E384" i="15" l="1"/>
  <c r="E225"/>
  <c r="AK137"/>
  <c r="AL496"/>
  <c r="AK138"/>
  <c r="AL363"/>
  <c r="AK363"/>
  <c r="G409"/>
  <c r="AJ409" s="1"/>
  <c r="D409"/>
  <c r="D391" s="1"/>
  <c r="G36"/>
  <c r="AL431"/>
  <c r="AJ431"/>
  <c r="AK431" s="1"/>
  <c r="G412"/>
  <c r="AL40"/>
  <c r="AL39"/>
  <c r="AK40"/>
  <c r="AK39"/>
  <c r="AJ40"/>
  <c r="AJ39"/>
  <c r="F18"/>
  <c r="G18"/>
  <c r="D18"/>
  <c r="F36"/>
  <c r="D36"/>
  <c r="AJ507"/>
  <c r="AK507" s="1"/>
  <c r="G19"/>
  <c r="G203"/>
  <c r="G121"/>
  <c r="D35" i="17"/>
  <c r="F412" i="15"/>
  <c r="D412"/>
  <c r="D411"/>
  <c r="D407"/>
  <c r="D406"/>
  <c r="F392"/>
  <c r="D410"/>
  <c r="D356"/>
  <c r="AS432" l="1"/>
  <c r="G426"/>
  <c r="AS426" s="1"/>
  <c r="D392"/>
  <c r="AJ19"/>
  <c r="AS19"/>
  <c r="D413"/>
  <c r="G499"/>
  <c r="G410"/>
  <c r="AJ18"/>
  <c r="AK18" s="1"/>
  <c r="AS18"/>
  <c r="AL409"/>
  <c r="AK409"/>
  <c r="G391"/>
  <c r="AJ391" s="1"/>
  <c r="D405"/>
  <c r="F407"/>
  <c r="G407"/>
  <c r="F406"/>
  <c r="G406"/>
  <c r="F466"/>
  <c r="G466"/>
  <c r="AJ466" s="1"/>
  <c r="D466"/>
  <c r="AS467"/>
  <c r="AJ467"/>
  <c r="AK467" s="1"/>
  <c r="AG467"/>
  <c r="AH467" s="1"/>
  <c r="AS468"/>
  <c r="AJ468"/>
  <c r="AK468" s="1"/>
  <c r="AG468"/>
  <c r="AH468" s="1"/>
  <c r="AG466"/>
  <c r="F356"/>
  <c r="AJ357"/>
  <c r="AL357" s="1"/>
  <c r="D64"/>
  <c r="D75" i="17"/>
  <c r="AL18" i="15" l="1"/>
  <c r="AK19"/>
  <c r="AL19"/>
  <c r="AJ410"/>
  <c r="G392"/>
  <c r="AJ392" s="1"/>
  <c r="AL392" s="1"/>
  <c r="AL391"/>
  <c r="AK391"/>
  <c r="AL467"/>
  <c r="AH466"/>
  <c r="AK466"/>
  <c r="AL466"/>
  <c r="AL468"/>
  <c r="AS466"/>
  <c r="AK357"/>
  <c r="G195"/>
  <c r="AK392" l="1"/>
  <c r="AL410"/>
  <c r="AK410"/>
  <c r="F493"/>
  <c r="AJ355"/>
  <c r="AK355" s="1"/>
  <c r="AJ356"/>
  <c r="AL356" s="1"/>
  <c r="AJ358"/>
  <c r="AL358" s="1"/>
  <c r="D350"/>
  <c r="F309" l="1"/>
  <c r="AL355"/>
  <c r="AK356"/>
  <c r="AK358"/>
  <c r="F350"/>
  <c r="G350"/>
  <c r="G75" i="17"/>
  <c r="AR129" i="15"/>
  <c r="AG129"/>
  <c r="F149"/>
  <c r="F129" s="1"/>
  <c r="G149"/>
  <c r="G129" s="1"/>
  <c r="D149"/>
  <c r="D129" s="1"/>
  <c r="D128" s="1"/>
  <c r="AS447"/>
  <c r="AL447"/>
  <c r="AJ447"/>
  <c r="AK447" s="1"/>
  <c r="AS353"/>
  <c r="AR353"/>
  <c r="AG353"/>
  <c r="AH353" s="1"/>
  <c r="AJ353"/>
  <c r="AK353" s="1"/>
  <c r="AS352"/>
  <c r="AJ352"/>
  <c r="AK352" s="1"/>
  <c r="AG352"/>
  <c r="AH352" s="1"/>
  <c r="AS351"/>
  <c r="AR351"/>
  <c r="AG351"/>
  <c r="AH351" s="1"/>
  <c r="AR350"/>
  <c r="AG350"/>
  <c r="F155"/>
  <c r="G155"/>
  <c r="D155"/>
  <c r="AS157"/>
  <c r="AR157"/>
  <c r="AJ157"/>
  <c r="AK157" s="1"/>
  <c r="AG157"/>
  <c r="AH157" s="1"/>
  <c r="I161" i="17"/>
  <c r="H161"/>
  <c r="G161"/>
  <c r="D160"/>
  <c r="C160"/>
  <c r="I170"/>
  <c r="H170"/>
  <c r="G170"/>
  <c r="D169"/>
  <c r="G169" s="1"/>
  <c r="C169"/>
  <c r="I168"/>
  <c r="H168"/>
  <c r="G168"/>
  <c r="D167"/>
  <c r="G167" s="1"/>
  <c r="C167"/>
  <c r="I166"/>
  <c r="H166"/>
  <c r="G166"/>
  <c r="D165"/>
  <c r="G165" s="1"/>
  <c r="C165"/>
  <c r="I163"/>
  <c r="H163"/>
  <c r="G163"/>
  <c r="D162"/>
  <c r="G162" s="1"/>
  <c r="C162"/>
  <c r="I159"/>
  <c r="G159"/>
  <c r="H159" s="1"/>
  <c r="D158"/>
  <c r="C158"/>
  <c r="I156"/>
  <c r="H156"/>
  <c r="G156"/>
  <c r="D155"/>
  <c r="C155"/>
  <c r="I154"/>
  <c r="H154"/>
  <c r="G154"/>
  <c r="D153"/>
  <c r="C153"/>
  <c r="I152"/>
  <c r="H152"/>
  <c r="G152"/>
  <c r="I150"/>
  <c r="H150"/>
  <c r="G150"/>
  <c r="D149"/>
  <c r="G149" s="1"/>
  <c r="C149"/>
  <c r="I148"/>
  <c r="G148"/>
  <c r="H148" s="1"/>
  <c r="G147"/>
  <c r="D147"/>
  <c r="C147"/>
  <c r="I147" s="1"/>
  <c r="I142"/>
  <c r="H142"/>
  <c r="G142"/>
  <c r="D141"/>
  <c r="D140" s="1"/>
  <c r="C141"/>
  <c r="I139"/>
  <c r="H139"/>
  <c r="G139"/>
  <c r="D138"/>
  <c r="G138" s="1"/>
  <c r="C138"/>
  <c r="I135"/>
  <c r="H135"/>
  <c r="G135"/>
  <c r="G134"/>
  <c r="D134"/>
  <c r="C134"/>
  <c r="C133" s="1"/>
  <c r="I131"/>
  <c r="G131"/>
  <c r="H131" s="1"/>
  <c r="D130"/>
  <c r="G130" s="1"/>
  <c r="C130"/>
  <c r="I129"/>
  <c r="G129"/>
  <c r="H129" s="1"/>
  <c r="D128"/>
  <c r="G128" s="1"/>
  <c r="C128"/>
  <c r="I127"/>
  <c r="G127"/>
  <c r="H127" s="1"/>
  <c r="D126"/>
  <c r="G126" s="1"/>
  <c r="C126"/>
  <c r="C125" s="1"/>
  <c r="I124"/>
  <c r="H124"/>
  <c r="G124"/>
  <c r="D123"/>
  <c r="G123" s="1"/>
  <c r="C123"/>
  <c r="I122"/>
  <c r="H122"/>
  <c r="G122"/>
  <c r="D121"/>
  <c r="G121" s="1"/>
  <c r="C121"/>
  <c r="I119"/>
  <c r="H119"/>
  <c r="G119"/>
  <c r="D118"/>
  <c r="G118" s="1"/>
  <c r="C118"/>
  <c r="H117"/>
  <c r="G117"/>
  <c r="C117"/>
  <c r="I117" s="1"/>
  <c r="D116"/>
  <c r="G116" s="1"/>
  <c r="C116"/>
  <c r="I114"/>
  <c r="H114"/>
  <c r="G114"/>
  <c r="D113"/>
  <c r="G113" s="1"/>
  <c r="C113"/>
  <c r="I112"/>
  <c r="H112"/>
  <c r="G112"/>
  <c r="D111"/>
  <c r="G111" s="1"/>
  <c r="C111"/>
  <c r="I110"/>
  <c r="H110"/>
  <c r="G110"/>
  <c r="D109"/>
  <c r="G109" s="1"/>
  <c r="C109"/>
  <c r="I108"/>
  <c r="H108"/>
  <c r="G108"/>
  <c r="D107"/>
  <c r="G107" s="1"/>
  <c r="C107"/>
  <c r="I106"/>
  <c r="H106"/>
  <c r="G106"/>
  <c r="D105"/>
  <c r="G105" s="1"/>
  <c r="C105"/>
  <c r="I104"/>
  <c r="H104"/>
  <c r="G104"/>
  <c r="G103"/>
  <c r="C103"/>
  <c r="H103" s="1"/>
  <c r="D102"/>
  <c r="G102" s="1"/>
  <c r="G100"/>
  <c r="C100"/>
  <c r="H100" s="1"/>
  <c r="D99"/>
  <c r="G99" s="1"/>
  <c r="C99"/>
  <c r="I99" s="1"/>
  <c r="I98"/>
  <c r="H98"/>
  <c r="G98"/>
  <c r="I97"/>
  <c r="H97"/>
  <c r="G97"/>
  <c r="D96"/>
  <c r="H96" s="1"/>
  <c r="C96"/>
  <c r="I95"/>
  <c r="H95"/>
  <c r="G95"/>
  <c r="G94"/>
  <c r="D94"/>
  <c r="I93"/>
  <c r="H93"/>
  <c r="G93"/>
  <c r="D92"/>
  <c r="G92" s="1"/>
  <c r="I91"/>
  <c r="H91"/>
  <c r="G91"/>
  <c r="D90"/>
  <c r="H90" s="1"/>
  <c r="C90"/>
  <c r="I89"/>
  <c r="H89"/>
  <c r="G89"/>
  <c r="I88"/>
  <c r="H88"/>
  <c r="G88"/>
  <c r="D87"/>
  <c r="G87" s="1"/>
  <c r="C87"/>
  <c r="I84"/>
  <c r="H84"/>
  <c r="G84"/>
  <c r="I83"/>
  <c r="H83"/>
  <c r="G83"/>
  <c r="I82"/>
  <c r="H82"/>
  <c r="G82"/>
  <c r="I81"/>
  <c r="H81"/>
  <c r="G81"/>
  <c r="D80"/>
  <c r="G80" s="1"/>
  <c r="C80"/>
  <c r="I79"/>
  <c r="H79"/>
  <c r="G79"/>
  <c r="I78"/>
  <c r="H78"/>
  <c r="G78"/>
  <c r="I77"/>
  <c r="H77"/>
  <c r="G77"/>
  <c r="I76"/>
  <c r="H76"/>
  <c r="G76"/>
  <c r="C75"/>
  <c r="I74"/>
  <c r="H74"/>
  <c r="G74"/>
  <c r="I73"/>
  <c r="H73"/>
  <c r="G73"/>
  <c r="I72"/>
  <c r="H72"/>
  <c r="G72"/>
  <c r="D71"/>
  <c r="D70" s="1"/>
  <c r="G70" s="1"/>
  <c r="C71"/>
  <c r="I69"/>
  <c r="H69"/>
  <c r="G69"/>
  <c r="I68"/>
  <c r="H68"/>
  <c r="G68"/>
  <c r="I67"/>
  <c r="H67"/>
  <c r="G67"/>
  <c r="G66"/>
  <c r="D66"/>
  <c r="H66" s="1"/>
  <c r="C66"/>
  <c r="C65"/>
  <c r="I63"/>
  <c r="H63"/>
  <c r="G63"/>
  <c r="I62"/>
  <c r="H62"/>
  <c r="G62"/>
  <c r="I61"/>
  <c r="H61"/>
  <c r="G61"/>
  <c r="I60"/>
  <c r="H60"/>
  <c r="G60"/>
  <c r="D59"/>
  <c r="G59" s="1"/>
  <c r="C59"/>
  <c r="I56"/>
  <c r="H56"/>
  <c r="G56"/>
  <c r="I55"/>
  <c r="H55"/>
  <c r="G55"/>
  <c r="I54"/>
  <c r="H54"/>
  <c r="G54"/>
  <c r="I53"/>
  <c r="H53"/>
  <c r="G53"/>
  <c r="I52"/>
  <c r="H52"/>
  <c r="G52"/>
  <c r="I51"/>
  <c r="H51"/>
  <c r="G51"/>
  <c r="D50"/>
  <c r="C50"/>
  <c r="C49" s="1"/>
  <c r="I48"/>
  <c r="H48"/>
  <c r="G48"/>
  <c r="I47"/>
  <c r="H47"/>
  <c r="G47"/>
  <c r="I46"/>
  <c r="H46"/>
  <c r="G46"/>
  <c r="I45"/>
  <c r="H45"/>
  <c r="G45"/>
  <c r="I36"/>
  <c r="H36"/>
  <c r="G36"/>
  <c r="G35"/>
  <c r="C35"/>
  <c r="I34"/>
  <c r="H34"/>
  <c r="G34"/>
  <c r="I33"/>
  <c r="H33"/>
  <c r="G33"/>
  <c r="I32"/>
  <c r="H32"/>
  <c r="G32"/>
  <c r="I31"/>
  <c r="H31"/>
  <c r="G31"/>
  <c r="C30"/>
  <c r="I29"/>
  <c r="H29"/>
  <c r="G29"/>
  <c r="I28"/>
  <c r="H28"/>
  <c r="G28"/>
  <c r="I27"/>
  <c r="H27"/>
  <c r="G27"/>
  <c r="D26"/>
  <c r="G26" s="1"/>
  <c r="C26"/>
  <c r="H25"/>
  <c r="G25"/>
  <c r="I24"/>
  <c r="H24"/>
  <c r="G24"/>
  <c r="I23"/>
  <c r="H23"/>
  <c r="G23"/>
  <c r="I22"/>
  <c r="H22"/>
  <c r="G22"/>
  <c r="D21"/>
  <c r="C21"/>
  <c r="I71" l="1"/>
  <c r="I100"/>
  <c r="H107"/>
  <c r="C70"/>
  <c r="H70" s="1"/>
  <c r="G71"/>
  <c r="G90"/>
  <c r="G96"/>
  <c r="I134"/>
  <c r="H99"/>
  <c r="C140"/>
  <c r="H71"/>
  <c r="H105"/>
  <c r="H134"/>
  <c r="H169"/>
  <c r="H128"/>
  <c r="I130"/>
  <c r="D20"/>
  <c r="G20" s="1"/>
  <c r="C151"/>
  <c r="C64"/>
  <c r="H155"/>
  <c r="C20"/>
  <c r="G155"/>
  <c r="G21"/>
  <c r="G141"/>
  <c r="H141" s="1"/>
  <c r="H149"/>
  <c r="H147"/>
  <c r="I141"/>
  <c r="I149"/>
  <c r="G140"/>
  <c r="H121"/>
  <c r="D157"/>
  <c r="H167"/>
  <c r="H123"/>
  <c r="I30"/>
  <c r="I155"/>
  <c r="H113"/>
  <c r="C115"/>
  <c r="D115"/>
  <c r="G115" s="1"/>
  <c r="H118"/>
  <c r="C157"/>
  <c r="I160"/>
  <c r="H153"/>
  <c r="AS129" i="15"/>
  <c r="AH129"/>
  <c r="F128"/>
  <c r="G128"/>
  <c r="I158" i="17"/>
  <c r="D151"/>
  <c r="G153"/>
  <c r="G30"/>
  <c r="H165"/>
  <c r="H138"/>
  <c r="D137"/>
  <c r="G137" s="1"/>
  <c r="D125"/>
  <c r="G125" s="1"/>
  <c r="H125" s="1"/>
  <c r="H111"/>
  <c r="H75"/>
  <c r="AS350" i="15"/>
  <c r="AH350"/>
  <c r="AL352"/>
  <c r="AJ350"/>
  <c r="AL353"/>
  <c r="AL157"/>
  <c r="H160" i="17"/>
  <c r="G160"/>
  <c r="H162"/>
  <c r="G158"/>
  <c r="H158" s="1"/>
  <c r="I153"/>
  <c r="H109"/>
  <c r="H87"/>
  <c r="H80"/>
  <c r="H59"/>
  <c r="H50"/>
  <c r="G50"/>
  <c r="H35"/>
  <c r="H30"/>
  <c r="H26"/>
  <c r="H21"/>
  <c r="I21"/>
  <c r="I26"/>
  <c r="I70"/>
  <c r="I116"/>
  <c r="I138"/>
  <c r="I35"/>
  <c r="D58"/>
  <c r="I75"/>
  <c r="C102"/>
  <c r="I102" s="1"/>
  <c r="I103"/>
  <c r="I105"/>
  <c r="I107"/>
  <c r="I109"/>
  <c r="I111"/>
  <c r="I113"/>
  <c r="H116"/>
  <c r="I121"/>
  <c r="I123"/>
  <c r="H126"/>
  <c r="H130"/>
  <c r="C137"/>
  <c r="I167"/>
  <c r="I169"/>
  <c r="D49"/>
  <c r="I50"/>
  <c r="C58"/>
  <c r="D65"/>
  <c r="I66"/>
  <c r="C86"/>
  <c r="I90"/>
  <c r="C94"/>
  <c r="I94" s="1"/>
  <c r="I96"/>
  <c r="I118"/>
  <c r="D133"/>
  <c r="I162"/>
  <c r="C164"/>
  <c r="I80"/>
  <c r="I126"/>
  <c r="I128"/>
  <c r="I59"/>
  <c r="D86"/>
  <c r="I87"/>
  <c r="D101"/>
  <c r="D164"/>
  <c r="I165"/>
  <c r="I115" l="1"/>
  <c r="H140"/>
  <c r="I125"/>
  <c r="I151"/>
  <c r="H151"/>
  <c r="I140"/>
  <c r="C136"/>
  <c r="C132" s="1"/>
  <c r="G151"/>
  <c r="D136"/>
  <c r="H115"/>
  <c r="I137"/>
  <c r="AL350" i="15"/>
  <c r="AK350"/>
  <c r="D19" i="17"/>
  <c r="G101"/>
  <c r="I157"/>
  <c r="H157"/>
  <c r="G157"/>
  <c r="I49"/>
  <c r="G49"/>
  <c r="H49"/>
  <c r="H20"/>
  <c r="C19"/>
  <c r="I164"/>
  <c r="G164"/>
  <c r="H86"/>
  <c r="C85"/>
  <c r="H137"/>
  <c r="I120"/>
  <c r="G120"/>
  <c r="H102"/>
  <c r="C101"/>
  <c r="H101" s="1"/>
  <c r="I86"/>
  <c r="D85"/>
  <c r="G86"/>
  <c r="H58"/>
  <c r="C57"/>
  <c r="I133"/>
  <c r="G133"/>
  <c r="H133" s="1"/>
  <c r="H94"/>
  <c r="C92"/>
  <c r="I65"/>
  <c r="D64"/>
  <c r="H65"/>
  <c r="G65"/>
  <c r="G58"/>
  <c r="I58"/>
  <c r="H164"/>
  <c r="H120"/>
  <c r="I20"/>
  <c r="C18" l="1"/>
  <c r="I19"/>
  <c r="G19"/>
  <c r="H92"/>
  <c r="I92"/>
  <c r="H136"/>
  <c r="D132"/>
  <c r="G136"/>
  <c r="I136"/>
  <c r="G64"/>
  <c r="I64"/>
  <c r="H64"/>
  <c r="I85"/>
  <c r="G85"/>
  <c r="H19"/>
  <c r="H85"/>
  <c r="I101"/>
  <c r="D57"/>
  <c r="D18" s="1"/>
  <c r="H132" l="1"/>
  <c r="I132"/>
  <c r="G132"/>
  <c r="I57"/>
  <c r="G57"/>
  <c r="C171"/>
  <c r="H57"/>
  <c r="I18" l="1"/>
  <c r="G18"/>
  <c r="D171"/>
  <c r="H171" s="1"/>
  <c r="C172"/>
  <c r="H18"/>
  <c r="D172" l="1"/>
  <c r="E27" i="16" s="1"/>
  <c r="G171" i="17"/>
  <c r="I171"/>
  <c r="H172" l="1"/>
  <c r="G172"/>
  <c r="I172"/>
  <c r="G411" i="15" l="1"/>
  <c r="AJ411" s="1"/>
  <c r="AJ451"/>
  <c r="AJ452"/>
  <c r="AL411" l="1"/>
  <c r="AK411"/>
  <c r="G380"/>
  <c r="G374" s="1"/>
  <c r="AS111"/>
  <c r="AJ111"/>
  <c r="AK111" s="1"/>
  <c r="AG111"/>
  <c r="AH111" s="1"/>
  <c r="D154"/>
  <c r="G489"/>
  <c r="G196"/>
  <c r="F489"/>
  <c r="D489"/>
  <c r="AR116"/>
  <c r="AG116"/>
  <c r="AH116" s="1"/>
  <c r="AS116"/>
  <c r="AJ104"/>
  <c r="AL104" s="1"/>
  <c r="AS104"/>
  <c r="D380"/>
  <c r="G92" l="1"/>
  <c r="AJ92" s="1"/>
  <c r="AL92" s="1"/>
  <c r="F92"/>
  <c r="AL111"/>
  <c r="AK104"/>
  <c r="AJ116"/>
  <c r="AJ382"/>
  <c r="AL382" l="1"/>
  <c r="AK382"/>
  <c r="AK116"/>
  <c r="AL116"/>
  <c r="AL452"/>
  <c r="AK452"/>
  <c r="AJ456"/>
  <c r="AK456" s="1"/>
  <c r="G404"/>
  <c r="D404"/>
  <c r="AL456" l="1"/>
  <c r="G394" l="1"/>
  <c r="AJ394" s="1"/>
  <c r="F170"/>
  <c r="AJ489"/>
  <c r="AL489" s="1"/>
  <c r="F491"/>
  <c r="F490" s="1"/>
  <c r="F488" s="1"/>
  <c r="F302"/>
  <c r="F301" s="1"/>
  <c r="AR302"/>
  <c r="AG302"/>
  <c r="AR301"/>
  <c r="AG301"/>
  <c r="F203"/>
  <c r="D203"/>
  <c r="D196" s="1"/>
  <c r="AS204"/>
  <c r="AJ204"/>
  <c r="AK204" s="1"/>
  <c r="AG204"/>
  <c r="AH204" s="1"/>
  <c r="AJ149"/>
  <c r="F151"/>
  <c r="F131" s="1"/>
  <c r="F153"/>
  <c r="G153"/>
  <c r="AJ153" s="1"/>
  <c r="D153"/>
  <c r="D152" s="1"/>
  <c r="D132" s="1"/>
  <c r="AR152"/>
  <c r="AG152"/>
  <c r="AR150"/>
  <c r="AG150"/>
  <c r="AR149"/>
  <c r="AG149"/>
  <c r="AR148"/>
  <c r="AG148"/>
  <c r="AL394" l="1"/>
  <c r="AH302"/>
  <c r="D234"/>
  <c r="G148"/>
  <c r="F234"/>
  <c r="G234"/>
  <c r="D195"/>
  <c r="D171" s="1"/>
  <c r="D170" s="1"/>
  <c r="G490"/>
  <c r="AJ491"/>
  <c r="AK491" s="1"/>
  <c r="D490"/>
  <c r="AK489"/>
  <c r="AH301"/>
  <c r="AJ151"/>
  <c r="AL151" s="1"/>
  <c r="AS149"/>
  <c r="AS301"/>
  <c r="AJ301"/>
  <c r="AJ302"/>
  <c r="AS302"/>
  <c r="AL204"/>
  <c r="AK153"/>
  <c r="AL149"/>
  <c r="AL153"/>
  <c r="AK149"/>
  <c r="D148"/>
  <c r="D147" s="1"/>
  <c r="AS148" l="1"/>
  <c r="G147"/>
  <c r="AJ148"/>
  <c r="AK148" s="1"/>
  <c r="AL491"/>
  <c r="G488"/>
  <c r="AJ490"/>
  <c r="AK490" s="1"/>
  <c r="D488"/>
  <c r="AK151"/>
  <c r="AS147" l="1"/>
  <c r="AJ147"/>
  <c r="AL148"/>
  <c r="AL490"/>
  <c r="D397"/>
  <c r="D17"/>
  <c r="D21"/>
  <c r="D23"/>
  <c r="D26"/>
  <c r="D453"/>
  <c r="AS462"/>
  <c r="AL462"/>
  <c r="AJ462"/>
  <c r="AK462" s="1"/>
  <c r="AR433"/>
  <c r="AL433"/>
  <c r="AJ433"/>
  <c r="AK433" s="1"/>
  <c r="AG433"/>
  <c r="AH433" s="1"/>
  <c r="AR432"/>
  <c r="AL432"/>
  <c r="AJ432"/>
  <c r="AK432" s="1"/>
  <c r="AG432"/>
  <c r="AH432" s="1"/>
  <c r="AS448"/>
  <c r="AL448"/>
  <c r="AJ448"/>
  <c r="AK448" s="1"/>
  <c r="AR436"/>
  <c r="AL436"/>
  <c r="AJ436"/>
  <c r="AK436" s="1"/>
  <c r="AG436"/>
  <c r="AH436" s="1"/>
  <c r="AJ131"/>
  <c r="AR131"/>
  <c r="AG131"/>
  <c r="F159"/>
  <c r="F154" s="1"/>
  <c r="F152" s="1"/>
  <c r="F132" s="1"/>
  <c r="G159"/>
  <c r="G154" s="1"/>
  <c r="D159"/>
  <c r="AS162"/>
  <c r="AR162"/>
  <c r="AJ162"/>
  <c r="AL162" s="1"/>
  <c r="AG162"/>
  <c r="AH162" s="1"/>
  <c r="AS110"/>
  <c r="AJ110"/>
  <c r="AK110" s="1"/>
  <c r="AG110"/>
  <c r="AH110" s="1"/>
  <c r="AS54"/>
  <c r="AR54"/>
  <c r="AJ54"/>
  <c r="AL54" s="1"/>
  <c r="AG54"/>
  <c r="AH54" s="1"/>
  <c r="AS53"/>
  <c r="AR53"/>
  <c r="AJ53"/>
  <c r="AK53" s="1"/>
  <c r="AG53"/>
  <c r="AH53" s="1"/>
  <c r="D493"/>
  <c r="G493"/>
  <c r="AJ493" s="1"/>
  <c r="E508"/>
  <c r="F508"/>
  <c r="G508"/>
  <c r="D508"/>
  <c r="AJ509"/>
  <c r="AL509" s="1"/>
  <c r="AR508"/>
  <c r="AG508"/>
  <c r="D106"/>
  <c r="F81"/>
  <c r="G81"/>
  <c r="F77"/>
  <c r="G77"/>
  <c r="E521"/>
  <c r="E520"/>
  <c r="E519" s="1"/>
  <c r="E518" s="1"/>
  <c r="E517" s="1"/>
  <c r="E514"/>
  <c r="E13" s="1"/>
  <c r="E513"/>
  <c r="E512" s="1"/>
  <c r="E511" s="1"/>
  <c r="E510" s="1"/>
  <c r="AS481"/>
  <c r="F479"/>
  <c r="G479"/>
  <c r="G478" s="1"/>
  <c r="D479"/>
  <c r="D478" s="1"/>
  <c r="F476"/>
  <c r="G476"/>
  <c r="D476"/>
  <c r="AR479"/>
  <c r="AG479"/>
  <c r="D16" l="1"/>
  <c r="AK147"/>
  <c r="AL147"/>
  <c r="AH152"/>
  <c r="F150"/>
  <c r="AH150" s="1"/>
  <c r="AJ154"/>
  <c r="G152"/>
  <c r="G132" s="1"/>
  <c r="AS154"/>
  <c r="AK162"/>
  <c r="AH131"/>
  <c r="AK131"/>
  <c r="AL53"/>
  <c r="AS508"/>
  <c r="AK54"/>
  <c r="AL131"/>
  <c r="AH508"/>
  <c r="AS131"/>
  <c r="AH479"/>
  <c r="AL110"/>
  <c r="AJ508"/>
  <c r="AL508" s="1"/>
  <c r="AK509"/>
  <c r="F478"/>
  <c r="AJ479"/>
  <c r="AL479" s="1"/>
  <c r="AJ478"/>
  <c r="AS478"/>
  <c r="AS479"/>
  <c r="AS506"/>
  <c r="AJ457"/>
  <c r="AK457" s="1"/>
  <c r="AS455"/>
  <c r="AL430"/>
  <c r="AS377"/>
  <c r="AJ323"/>
  <c r="AS361"/>
  <c r="AS312"/>
  <c r="AS117"/>
  <c r="AS100"/>
  <c r="AJ69"/>
  <c r="AL69" s="1"/>
  <c r="AS65"/>
  <c r="AJ62"/>
  <c r="AL62" s="1"/>
  <c r="AS59"/>
  <c r="AS52"/>
  <c r="AS50"/>
  <c r="AL441"/>
  <c r="AS383"/>
  <c r="AJ327"/>
  <c r="AS51"/>
  <c r="AS81"/>
  <c r="AL444"/>
  <c r="G497"/>
  <c r="AS331"/>
  <c r="AS55"/>
  <c r="AS38"/>
  <c r="AS29"/>
  <c r="AS37"/>
  <c r="AS41"/>
  <c r="AS43"/>
  <c r="AS44"/>
  <c r="AS45"/>
  <c r="AS46"/>
  <c r="AS47"/>
  <c r="AS49"/>
  <c r="AS57"/>
  <c r="AS58"/>
  <c r="AS60"/>
  <c r="AS62"/>
  <c r="AS63"/>
  <c r="AS66"/>
  <c r="AS68"/>
  <c r="AS69"/>
  <c r="AS71"/>
  <c r="AS73"/>
  <c r="AS74"/>
  <c r="AS76"/>
  <c r="AS78"/>
  <c r="AS80"/>
  <c r="AS82"/>
  <c r="AS84"/>
  <c r="AS85"/>
  <c r="AS87"/>
  <c r="AS94"/>
  <c r="AS97"/>
  <c r="AS98"/>
  <c r="AS99"/>
  <c r="AS103"/>
  <c r="AS107"/>
  <c r="AS109"/>
  <c r="AS112"/>
  <c r="AS114"/>
  <c r="AS115"/>
  <c r="AS118"/>
  <c r="AS119"/>
  <c r="AS120"/>
  <c r="AS122"/>
  <c r="AS123"/>
  <c r="AS156"/>
  <c r="AS158"/>
  <c r="AS141"/>
  <c r="AS160"/>
  <c r="AS161"/>
  <c r="AS164"/>
  <c r="AS175"/>
  <c r="AS180"/>
  <c r="AS183"/>
  <c r="AS185"/>
  <c r="AS197"/>
  <c r="AS198"/>
  <c r="AS199"/>
  <c r="AS200"/>
  <c r="AS201"/>
  <c r="AS202"/>
  <c r="AS203"/>
  <c r="AS206"/>
  <c r="AS209"/>
  <c r="AS216"/>
  <c r="AS219"/>
  <c r="AS221"/>
  <c r="AS224"/>
  <c r="AS236"/>
  <c r="AS246"/>
  <c r="AS254"/>
  <c r="AS257"/>
  <c r="AS259"/>
  <c r="AS260"/>
  <c r="AS261"/>
  <c r="AS262"/>
  <c r="AS277"/>
  <c r="AS278"/>
  <c r="AS279"/>
  <c r="AS280"/>
  <c r="AS282"/>
  <c r="AS283"/>
  <c r="AS284"/>
  <c r="AS285"/>
  <c r="AS286"/>
  <c r="AS288"/>
  <c r="AS290"/>
  <c r="AS292"/>
  <c r="AS310"/>
  <c r="AS311"/>
  <c r="AS313"/>
  <c r="AS314"/>
  <c r="AS315"/>
  <c r="AS317"/>
  <c r="AS320"/>
  <c r="AS322"/>
  <c r="AS324"/>
  <c r="AS326"/>
  <c r="AS328"/>
  <c r="AS329"/>
  <c r="AS330"/>
  <c r="AS332"/>
  <c r="AS341"/>
  <c r="AS342"/>
  <c r="AS343"/>
  <c r="AS344"/>
  <c r="AS346"/>
  <c r="AS347"/>
  <c r="AS348"/>
  <c r="AS349"/>
  <c r="AS375"/>
  <c r="AS376"/>
  <c r="AS378"/>
  <c r="AS379"/>
  <c r="AS381"/>
  <c r="AS402"/>
  <c r="AS439"/>
  <c r="AS440"/>
  <c r="AS442"/>
  <c r="AS445"/>
  <c r="AS446"/>
  <c r="AS449"/>
  <c r="AS450"/>
  <c r="AS451"/>
  <c r="AS454"/>
  <c r="AS458"/>
  <c r="AS459"/>
  <c r="AS460"/>
  <c r="AS461"/>
  <c r="AS464"/>
  <c r="AS472"/>
  <c r="AS482"/>
  <c r="AS484"/>
  <c r="AS485"/>
  <c r="AS486"/>
  <c r="AS500"/>
  <c r="AS501"/>
  <c r="AS502"/>
  <c r="AS503"/>
  <c r="AS507"/>
  <c r="AS515"/>
  <c r="AS516"/>
  <c r="AS522"/>
  <c r="AS523"/>
  <c r="F23"/>
  <c r="F397"/>
  <c r="AL451"/>
  <c r="AK451"/>
  <c r="F192"/>
  <c r="F173" s="1"/>
  <c r="G192"/>
  <c r="D192"/>
  <c r="D173" s="1"/>
  <c r="AR224"/>
  <c r="AJ224"/>
  <c r="AK224" s="1"/>
  <c r="AG224"/>
  <c r="AH224" s="1"/>
  <c r="AR223"/>
  <c r="AG223"/>
  <c r="G223"/>
  <c r="F223"/>
  <c r="D223"/>
  <c r="D222" s="1"/>
  <c r="D220" s="1"/>
  <c r="AR222"/>
  <c r="AG222"/>
  <c r="AR221"/>
  <c r="AG221"/>
  <c r="AH221" s="1"/>
  <c r="AR220"/>
  <c r="AG220"/>
  <c r="F189"/>
  <c r="G189"/>
  <c r="AR219"/>
  <c r="AJ219"/>
  <c r="AK219" s="1"/>
  <c r="AG219"/>
  <c r="AH219" s="1"/>
  <c r="AR218"/>
  <c r="AG218"/>
  <c r="G218"/>
  <c r="F218"/>
  <c r="D218"/>
  <c r="D217" s="1"/>
  <c r="D215" s="1"/>
  <c r="AR217"/>
  <c r="AG217"/>
  <c r="AR216"/>
  <c r="AG216"/>
  <c r="AH216" s="1"/>
  <c r="AR215"/>
  <c r="AG215"/>
  <c r="AJ107"/>
  <c r="AL107" s="1"/>
  <c r="AJ106"/>
  <c r="AJ103"/>
  <c r="AS321"/>
  <c r="AS105"/>
  <c r="AJ38"/>
  <c r="AL38" s="1"/>
  <c r="D126"/>
  <c r="D125" s="1"/>
  <c r="D497"/>
  <c r="F389"/>
  <c r="F411"/>
  <c r="F394"/>
  <c r="F413"/>
  <c r="F395" s="1"/>
  <c r="G413"/>
  <c r="F414"/>
  <c r="G414"/>
  <c r="AJ414" s="1"/>
  <c r="AJ399"/>
  <c r="F419"/>
  <c r="F420"/>
  <c r="G420"/>
  <c r="AJ420" s="1"/>
  <c r="F422"/>
  <c r="AJ423"/>
  <c r="F425"/>
  <c r="D394"/>
  <c r="AJ460"/>
  <c r="AK460" s="1"/>
  <c r="AJ461"/>
  <c r="AL461" s="1"/>
  <c r="AJ464"/>
  <c r="AK464" s="1"/>
  <c r="AG464"/>
  <c r="AH464" s="1"/>
  <c r="AG463"/>
  <c r="AJ463"/>
  <c r="F453"/>
  <c r="D395"/>
  <c r="D420"/>
  <c r="D418" s="1"/>
  <c r="D422"/>
  <c r="D414"/>
  <c r="D408" s="1"/>
  <c r="F396"/>
  <c r="G396"/>
  <c r="AJ396" s="1"/>
  <c r="AL396" s="1"/>
  <c r="D396"/>
  <c r="AL439"/>
  <c r="AL440"/>
  <c r="AL442"/>
  <c r="AJ439"/>
  <c r="AK439" s="1"/>
  <c r="AJ440"/>
  <c r="AK440" s="1"/>
  <c r="AJ441"/>
  <c r="AK441" s="1"/>
  <c r="AJ442"/>
  <c r="AK442" s="1"/>
  <c r="AL449"/>
  <c r="AL450"/>
  <c r="AJ449"/>
  <c r="AK449" s="1"/>
  <c r="AJ450"/>
  <c r="AK450" s="1"/>
  <c r="F380"/>
  <c r="F373" s="1"/>
  <c r="AJ381"/>
  <c r="AK381" s="1"/>
  <c r="AJ383"/>
  <c r="D373"/>
  <c r="F360"/>
  <c r="F359" s="1"/>
  <c r="G360"/>
  <c r="G308" s="1"/>
  <c r="D359"/>
  <c r="AJ362"/>
  <c r="AJ328"/>
  <c r="AK328" s="1"/>
  <c r="AJ329"/>
  <c r="AK329" s="1"/>
  <c r="AJ330"/>
  <c r="AK330" s="1"/>
  <c r="AJ331"/>
  <c r="AL331" s="1"/>
  <c r="AJ332"/>
  <c r="AL332" s="1"/>
  <c r="D327"/>
  <c r="F196"/>
  <c r="AJ196"/>
  <c r="F135"/>
  <c r="F134" s="1"/>
  <c r="F133" s="1"/>
  <c r="F26"/>
  <c r="G26"/>
  <c r="AJ26" s="1"/>
  <c r="AJ34"/>
  <c r="D92"/>
  <c r="AK92" s="1"/>
  <c r="AS102"/>
  <c r="D93"/>
  <c r="AJ81"/>
  <c r="AG81"/>
  <c r="AH81" s="1"/>
  <c r="D81"/>
  <c r="F64"/>
  <c r="AJ66"/>
  <c r="AL66" s="1"/>
  <c r="AJ63"/>
  <c r="AL63" s="1"/>
  <c r="D61"/>
  <c r="D244"/>
  <c r="D249"/>
  <c r="D266"/>
  <c r="D250"/>
  <c r="D267"/>
  <c r="D269"/>
  <c r="D270"/>
  <c r="D235" s="1"/>
  <c r="D272"/>
  <c r="D252"/>
  <c r="D251" s="1"/>
  <c r="D273"/>
  <c r="D389"/>
  <c r="G228"/>
  <c r="AJ300"/>
  <c r="G298"/>
  <c r="G230" s="1"/>
  <c r="AJ230" s="1"/>
  <c r="F297"/>
  <c r="F229" s="1"/>
  <c r="F298"/>
  <c r="F230" s="1"/>
  <c r="AJ307"/>
  <c r="D228"/>
  <c r="D297"/>
  <c r="D229" s="1"/>
  <c r="D298"/>
  <c r="D230" s="1"/>
  <c r="D386"/>
  <c r="F404"/>
  <c r="F386" s="1"/>
  <c r="G498"/>
  <c r="AJ498" s="1"/>
  <c r="D498"/>
  <c r="F498"/>
  <c r="AK317"/>
  <c r="D399"/>
  <c r="D91"/>
  <c r="D89" s="1"/>
  <c r="D28"/>
  <c r="D77"/>
  <c r="D75" s="1"/>
  <c r="D31"/>
  <c r="D30" s="1"/>
  <c r="D70"/>
  <c r="AJ429"/>
  <c r="AK429" s="1"/>
  <c r="AJ51"/>
  <c r="AK51" s="1"/>
  <c r="AJ503"/>
  <c r="AK503" s="1"/>
  <c r="AL445"/>
  <c r="AL446"/>
  <c r="AJ445"/>
  <c r="AK445" s="1"/>
  <c r="AJ446"/>
  <c r="AK446" s="1"/>
  <c r="G28"/>
  <c r="G31"/>
  <c r="AJ31" s="1"/>
  <c r="G190"/>
  <c r="G169" s="1"/>
  <c r="G188"/>
  <c r="G167" s="1"/>
  <c r="AJ167" s="1"/>
  <c r="G194"/>
  <c r="G171"/>
  <c r="G249"/>
  <c r="AJ249" s="1"/>
  <c r="G266"/>
  <c r="G250"/>
  <c r="G267"/>
  <c r="AJ267" s="1"/>
  <c r="G269"/>
  <c r="G270"/>
  <c r="G272"/>
  <c r="G252"/>
  <c r="G273"/>
  <c r="G244"/>
  <c r="G243" s="1"/>
  <c r="G370"/>
  <c r="AS370" s="1"/>
  <c r="G372"/>
  <c r="AJ372" s="1"/>
  <c r="G513"/>
  <c r="AJ513" s="1"/>
  <c r="G477"/>
  <c r="AJ477" s="1"/>
  <c r="G520"/>
  <c r="G519" s="1"/>
  <c r="G518" s="1"/>
  <c r="G517" s="1"/>
  <c r="AJ517" s="1"/>
  <c r="G469"/>
  <c r="AJ469" s="1"/>
  <c r="F67"/>
  <c r="D477"/>
  <c r="D475" s="1"/>
  <c r="D474" s="1"/>
  <c r="D473" s="1"/>
  <c r="D469"/>
  <c r="D372"/>
  <c r="D368"/>
  <c r="D367" s="1"/>
  <c r="D178"/>
  <c r="D177" s="1"/>
  <c r="D176" s="1"/>
  <c r="D190"/>
  <c r="D188"/>
  <c r="D167" s="1"/>
  <c r="D194"/>
  <c r="D513"/>
  <c r="D512" s="1"/>
  <c r="D511" s="1"/>
  <c r="D510" s="1"/>
  <c r="D121"/>
  <c r="D113" s="1"/>
  <c r="D520"/>
  <c r="D519" s="1"/>
  <c r="D518" s="1"/>
  <c r="D517" s="1"/>
  <c r="F121"/>
  <c r="F113" s="1"/>
  <c r="AR123"/>
  <c r="AJ123"/>
  <c r="AL123" s="1"/>
  <c r="AG123"/>
  <c r="AH123" s="1"/>
  <c r="AR122"/>
  <c r="AJ122"/>
  <c r="AG122"/>
  <c r="AH122" s="1"/>
  <c r="AJ78"/>
  <c r="AL78" s="1"/>
  <c r="AG78"/>
  <c r="AH78" s="1"/>
  <c r="AJ71"/>
  <c r="G483"/>
  <c r="AG307"/>
  <c r="AJ183"/>
  <c r="AL183" s="1"/>
  <c r="G470"/>
  <c r="AJ470" s="1"/>
  <c r="D470"/>
  <c r="D471"/>
  <c r="G471"/>
  <c r="AJ471" s="1"/>
  <c r="AL472"/>
  <c r="AK472"/>
  <c r="F17"/>
  <c r="F21"/>
  <c r="F20"/>
  <c r="AG23"/>
  <c r="F91"/>
  <c r="F28"/>
  <c r="AG28"/>
  <c r="F31"/>
  <c r="F178"/>
  <c r="F177" s="1"/>
  <c r="AG178"/>
  <c r="F190"/>
  <c r="F169" s="1"/>
  <c r="AG190"/>
  <c r="F188"/>
  <c r="F167" s="1"/>
  <c r="AG167"/>
  <c r="F194"/>
  <c r="F195"/>
  <c r="AG297"/>
  <c r="F249"/>
  <c r="AG299"/>
  <c r="F266"/>
  <c r="F250"/>
  <c r="F267"/>
  <c r="AG298"/>
  <c r="F269"/>
  <c r="F270"/>
  <c r="AG235"/>
  <c r="AG236"/>
  <c r="AH236" s="1"/>
  <c r="F272"/>
  <c r="AG272"/>
  <c r="F252"/>
  <c r="F251" s="1"/>
  <c r="AG251"/>
  <c r="F273"/>
  <c r="F244"/>
  <c r="F243" s="1"/>
  <c r="AG243"/>
  <c r="F370"/>
  <c r="F372"/>
  <c r="AG373"/>
  <c r="AG406"/>
  <c r="AG389"/>
  <c r="AG411"/>
  <c r="AG394"/>
  <c r="AG397"/>
  <c r="AG418"/>
  <c r="AG489"/>
  <c r="F513"/>
  <c r="F512" s="1"/>
  <c r="F511" s="1"/>
  <c r="F477"/>
  <c r="F520"/>
  <c r="F519" s="1"/>
  <c r="F518" s="1"/>
  <c r="AG520"/>
  <c r="F83"/>
  <c r="F208"/>
  <c r="F207" s="1"/>
  <c r="F205" s="1"/>
  <c r="F521"/>
  <c r="F514"/>
  <c r="F499"/>
  <c r="AG499"/>
  <c r="F483"/>
  <c r="AG483"/>
  <c r="F480"/>
  <c r="F345"/>
  <c r="AG345"/>
  <c r="F340"/>
  <c r="F291"/>
  <c r="F289" s="1"/>
  <c r="AG289"/>
  <c r="F287"/>
  <c r="F281"/>
  <c r="F276"/>
  <c r="F275"/>
  <c r="AG274"/>
  <c r="F258"/>
  <c r="F256"/>
  <c r="F255" s="1"/>
  <c r="F182"/>
  <c r="F181" s="1"/>
  <c r="F179" s="1"/>
  <c r="AG179"/>
  <c r="AG159"/>
  <c r="AG96"/>
  <c r="F79"/>
  <c r="AG79"/>
  <c r="F75"/>
  <c r="F72"/>
  <c r="AG72"/>
  <c r="F42"/>
  <c r="AG15"/>
  <c r="AG16"/>
  <c r="AG17"/>
  <c r="AG20"/>
  <c r="AG21"/>
  <c r="AG22"/>
  <c r="AG27"/>
  <c r="AG29"/>
  <c r="AH29" s="1"/>
  <c r="AG30"/>
  <c r="AG31"/>
  <c r="AG32"/>
  <c r="AG33"/>
  <c r="AG34"/>
  <c r="AG35"/>
  <c r="AG36"/>
  <c r="AG37"/>
  <c r="AH37" s="1"/>
  <c r="AG38"/>
  <c r="AH38" s="1"/>
  <c r="AG41"/>
  <c r="AH41" s="1"/>
  <c r="AG42"/>
  <c r="AG43"/>
  <c r="AH43" s="1"/>
  <c r="AG44"/>
  <c r="AH44" s="1"/>
  <c r="AG45"/>
  <c r="AG46"/>
  <c r="AH46" s="1"/>
  <c r="AG47"/>
  <c r="AH47" s="1"/>
  <c r="AG48"/>
  <c r="AG49"/>
  <c r="AH49" s="1"/>
  <c r="AG50"/>
  <c r="AH50" s="1"/>
  <c r="AG52"/>
  <c r="AH52" s="1"/>
  <c r="AG55"/>
  <c r="AH55" s="1"/>
  <c r="AG57"/>
  <c r="AH57" s="1"/>
  <c r="AG58"/>
  <c r="AH58" s="1"/>
  <c r="AG59"/>
  <c r="AH59" s="1"/>
  <c r="AG60"/>
  <c r="AH60" s="1"/>
  <c r="AG61"/>
  <c r="AG64"/>
  <c r="AG65"/>
  <c r="AH65" s="1"/>
  <c r="AG67"/>
  <c r="AG68"/>
  <c r="AH68" s="1"/>
  <c r="AG70"/>
  <c r="AG73"/>
  <c r="AH73" s="1"/>
  <c r="AG74"/>
  <c r="AH74" s="1"/>
  <c r="AG75"/>
  <c r="AG76"/>
  <c r="AH76" s="1"/>
  <c r="AG77"/>
  <c r="AH77" s="1"/>
  <c r="AG80"/>
  <c r="AH80" s="1"/>
  <c r="AG82"/>
  <c r="AH82" s="1"/>
  <c r="AG83"/>
  <c r="AG84"/>
  <c r="AH84" s="1"/>
  <c r="AG85"/>
  <c r="AH85" s="1"/>
  <c r="AG86"/>
  <c r="AG87"/>
  <c r="AH87" s="1"/>
  <c r="AG88"/>
  <c r="AG89"/>
  <c r="AG91"/>
  <c r="AG92"/>
  <c r="AG93"/>
  <c r="AG94"/>
  <c r="AH94" s="1"/>
  <c r="AG95"/>
  <c r="AG97"/>
  <c r="AH97" s="1"/>
  <c r="AG98"/>
  <c r="AH98" s="1"/>
  <c r="AG99"/>
  <c r="AH99" s="1"/>
  <c r="AG100"/>
  <c r="AH100" s="1"/>
  <c r="AG108"/>
  <c r="AG109"/>
  <c r="AH109" s="1"/>
  <c r="AG112"/>
  <c r="AH112" s="1"/>
  <c r="AG102"/>
  <c r="AG113"/>
  <c r="AG114"/>
  <c r="AH114" s="1"/>
  <c r="AG115"/>
  <c r="AH115" s="1"/>
  <c r="AG117"/>
  <c r="AH117" s="1"/>
  <c r="AG118"/>
  <c r="AH118" s="1"/>
  <c r="AG119"/>
  <c r="AH119" s="1"/>
  <c r="AG120"/>
  <c r="AH120" s="1"/>
  <c r="AG121"/>
  <c r="AG124"/>
  <c r="AG125"/>
  <c r="AG126"/>
  <c r="AG127"/>
  <c r="AG130"/>
  <c r="AG132"/>
  <c r="AG133"/>
  <c r="AG134"/>
  <c r="AG135"/>
  <c r="AG136"/>
  <c r="AG155"/>
  <c r="AG156"/>
  <c r="AH156" s="1"/>
  <c r="AG158"/>
  <c r="AH158" s="1"/>
  <c r="AG140"/>
  <c r="AG141"/>
  <c r="AH141" s="1"/>
  <c r="AG160"/>
  <c r="AH160" s="1"/>
  <c r="AG161"/>
  <c r="AH161" s="1"/>
  <c r="AG163"/>
  <c r="AG164"/>
  <c r="AH164" s="1"/>
  <c r="AG165"/>
  <c r="AG166"/>
  <c r="AG168"/>
  <c r="AG169"/>
  <c r="AG174"/>
  <c r="AG175"/>
  <c r="AH175" s="1"/>
  <c r="AG176"/>
  <c r="AG177"/>
  <c r="AG180"/>
  <c r="AH180" s="1"/>
  <c r="AG181"/>
  <c r="AG182"/>
  <c r="AG183"/>
  <c r="AH183" s="1"/>
  <c r="AG184"/>
  <c r="AG185"/>
  <c r="AH185" s="1"/>
  <c r="AG186"/>
  <c r="AG187"/>
  <c r="AG188"/>
  <c r="AG189"/>
  <c r="AG193"/>
  <c r="AG194"/>
  <c r="AG195"/>
  <c r="AG196"/>
  <c r="AG197"/>
  <c r="AH197" s="1"/>
  <c r="AG198"/>
  <c r="AH198" s="1"/>
  <c r="AG199"/>
  <c r="AH199" s="1"/>
  <c r="AG200"/>
  <c r="AH200" s="1"/>
  <c r="AG201"/>
  <c r="AH201" s="1"/>
  <c r="AG202"/>
  <c r="AH202" s="1"/>
  <c r="AG203"/>
  <c r="AH203" s="1"/>
  <c r="AG205"/>
  <c r="AG206"/>
  <c r="AH206" s="1"/>
  <c r="AG207"/>
  <c r="AG208"/>
  <c r="AG209"/>
  <c r="AH209" s="1"/>
  <c r="AG225"/>
  <c r="AG226"/>
  <c r="AG227"/>
  <c r="AG228"/>
  <c r="AG229"/>
  <c r="AG230"/>
  <c r="AG231"/>
  <c r="AG232"/>
  <c r="AG233"/>
  <c r="AG234"/>
  <c r="AG240"/>
  <c r="AG241"/>
  <c r="AG242"/>
  <c r="AG244"/>
  <c r="AG245"/>
  <c r="AG246"/>
  <c r="AH246" s="1"/>
  <c r="AG247"/>
  <c r="AG248"/>
  <c r="AG249"/>
  <c r="AG250"/>
  <c r="AG252"/>
  <c r="AG253"/>
  <c r="AG254"/>
  <c r="AH254" s="1"/>
  <c r="AG255"/>
  <c r="AG256"/>
  <c r="AG257"/>
  <c r="AH257" s="1"/>
  <c r="AG258"/>
  <c r="AG259"/>
  <c r="AH259" s="1"/>
  <c r="AG260"/>
  <c r="AH260" s="1"/>
  <c r="AG261"/>
  <c r="AH261" s="1"/>
  <c r="AG262"/>
  <c r="AH262" s="1"/>
  <c r="AG263"/>
  <c r="AG264"/>
  <c r="AG265"/>
  <c r="AG266"/>
  <c r="AG267"/>
  <c r="AG268"/>
  <c r="AG269"/>
  <c r="AG270"/>
  <c r="AG271"/>
  <c r="AG273"/>
  <c r="AG275"/>
  <c r="AG276"/>
  <c r="AG277"/>
  <c r="AH277" s="1"/>
  <c r="AG278"/>
  <c r="AH278" s="1"/>
  <c r="AG279"/>
  <c r="AH279" s="1"/>
  <c r="AG280"/>
  <c r="AH280" s="1"/>
  <c r="AG281"/>
  <c r="AG282"/>
  <c r="AH282" s="1"/>
  <c r="AG283"/>
  <c r="AH283" s="1"/>
  <c r="AG284"/>
  <c r="AH284" s="1"/>
  <c r="AG285"/>
  <c r="AH285" s="1"/>
  <c r="AG286"/>
  <c r="AH286" s="1"/>
  <c r="AG287"/>
  <c r="AG288"/>
  <c r="AH288" s="1"/>
  <c r="AG290"/>
  <c r="AH290" s="1"/>
  <c r="AG291"/>
  <c r="AG292"/>
  <c r="AH292" s="1"/>
  <c r="AG293"/>
  <c r="AG294"/>
  <c r="AG295"/>
  <c r="AG296"/>
  <c r="AG300"/>
  <c r="AG306"/>
  <c r="AG308"/>
  <c r="AG309"/>
  <c r="AG310"/>
  <c r="AH310" s="1"/>
  <c r="AG311"/>
  <c r="AH311" s="1"/>
  <c r="AG312"/>
  <c r="AH312" s="1"/>
  <c r="AG313"/>
  <c r="AH313" s="1"/>
  <c r="AG314"/>
  <c r="AH314" s="1"/>
  <c r="AG315"/>
  <c r="AH315" s="1"/>
  <c r="AG316"/>
  <c r="AG319"/>
  <c r="AG320"/>
  <c r="AH320" s="1"/>
  <c r="AG321"/>
  <c r="AH321" s="1"/>
  <c r="AG322"/>
  <c r="AH322" s="1"/>
  <c r="AG323"/>
  <c r="AH323" s="1"/>
  <c r="AG324"/>
  <c r="AH324" s="1"/>
  <c r="AG326"/>
  <c r="AH326" s="1"/>
  <c r="AG327"/>
  <c r="AG340"/>
  <c r="AG341"/>
  <c r="AH341" s="1"/>
  <c r="AG342"/>
  <c r="AH342" s="1"/>
  <c r="AG343"/>
  <c r="AH343" s="1"/>
  <c r="AG344"/>
  <c r="AH344" s="1"/>
  <c r="AG346"/>
  <c r="AH346" s="1"/>
  <c r="AG347"/>
  <c r="AH347" s="1"/>
  <c r="AG348"/>
  <c r="AH348" s="1"/>
  <c r="AG349"/>
  <c r="AH349" s="1"/>
  <c r="AG359"/>
  <c r="AG360"/>
  <c r="AG367"/>
  <c r="AG368"/>
  <c r="AG369"/>
  <c r="AG370"/>
  <c r="AG371"/>
  <c r="AG372"/>
  <c r="AG374"/>
  <c r="AG375"/>
  <c r="AH375" s="1"/>
  <c r="AG376"/>
  <c r="AH376" s="1"/>
  <c r="AG377"/>
  <c r="AH377" s="1"/>
  <c r="AG378"/>
  <c r="AH378" s="1"/>
  <c r="AG379"/>
  <c r="AH379" s="1"/>
  <c r="AG380"/>
  <c r="AG384"/>
  <c r="AG385"/>
  <c r="AG387"/>
  <c r="AG388"/>
  <c r="AG390"/>
  <c r="AG393"/>
  <c r="AG395"/>
  <c r="AG398"/>
  <c r="AG399"/>
  <c r="AG400"/>
  <c r="AG401"/>
  <c r="AG402"/>
  <c r="AH402" s="1"/>
  <c r="AG403"/>
  <c r="AG405"/>
  <c r="AG407"/>
  <c r="AG408"/>
  <c r="AG412"/>
  <c r="AG413"/>
  <c r="AG415"/>
  <c r="AG416"/>
  <c r="AG417"/>
  <c r="AG426"/>
  <c r="AG427"/>
  <c r="AH427" s="1"/>
  <c r="AG428"/>
  <c r="AH428" s="1"/>
  <c r="AG430"/>
  <c r="AH430" s="1"/>
  <c r="AG434"/>
  <c r="AH434" s="1"/>
  <c r="AG435"/>
  <c r="AH435" s="1"/>
  <c r="AG437"/>
  <c r="AH437" s="1"/>
  <c r="AG438"/>
  <c r="AH438" s="1"/>
  <c r="AG440"/>
  <c r="AH440" s="1"/>
  <c r="AG453"/>
  <c r="AG454"/>
  <c r="AH454" s="1"/>
  <c r="AG455"/>
  <c r="AH455" s="1"/>
  <c r="AG457"/>
  <c r="AH457" s="1"/>
  <c r="AG458"/>
  <c r="AH458" s="1"/>
  <c r="AG459"/>
  <c r="AH459" s="1"/>
  <c r="AG473"/>
  <c r="AG474"/>
  <c r="AG475"/>
  <c r="AG476"/>
  <c r="AG477"/>
  <c r="AG480"/>
  <c r="AG481"/>
  <c r="AH481" s="1"/>
  <c r="AG482"/>
  <c r="AH482" s="1"/>
  <c r="AG484"/>
  <c r="AH484" s="1"/>
  <c r="AG485"/>
  <c r="AH485" s="1"/>
  <c r="AG486"/>
  <c r="AH486" s="1"/>
  <c r="AG487"/>
  <c r="AG488"/>
  <c r="AG492"/>
  <c r="AG493"/>
  <c r="AG494"/>
  <c r="AG500"/>
  <c r="AH500" s="1"/>
  <c r="AG501"/>
  <c r="AH501" s="1"/>
  <c r="AG502"/>
  <c r="AH502" s="1"/>
  <c r="AG503"/>
  <c r="AH503" s="1"/>
  <c r="AG507"/>
  <c r="AH507" s="1"/>
  <c r="AG510"/>
  <c r="AG511"/>
  <c r="AG512"/>
  <c r="AG513"/>
  <c r="AG514"/>
  <c r="AG515"/>
  <c r="AH515" s="1"/>
  <c r="AG516"/>
  <c r="AH516" s="1"/>
  <c r="AG517"/>
  <c r="AG518"/>
  <c r="AG519"/>
  <c r="AG521"/>
  <c r="AG522"/>
  <c r="AH522" s="1"/>
  <c r="AG523"/>
  <c r="AH523" s="1"/>
  <c r="AG524"/>
  <c r="AG14"/>
  <c r="G275"/>
  <c r="G274" s="1"/>
  <c r="AJ274" s="1"/>
  <c r="D83"/>
  <c r="G521"/>
  <c r="AJ521" s="1"/>
  <c r="AJ434"/>
  <c r="AK434" s="1"/>
  <c r="G276"/>
  <c r="AJ276" s="1"/>
  <c r="D276"/>
  <c r="AR278"/>
  <c r="AJ278"/>
  <c r="G83"/>
  <c r="G208"/>
  <c r="J13"/>
  <c r="K13"/>
  <c r="L13"/>
  <c r="M13"/>
  <c r="N13"/>
  <c r="O13"/>
  <c r="I13"/>
  <c r="P13"/>
  <c r="Q13"/>
  <c r="R13"/>
  <c r="S13"/>
  <c r="T13"/>
  <c r="U13"/>
  <c r="V13"/>
  <c r="W13"/>
  <c r="X13"/>
  <c r="Y13"/>
  <c r="Z13"/>
  <c r="AA13"/>
  <c r="AB13"/>
  <c r="AC13"/>
  <c r="AD13"/>
  <c r="AG525"/>
  <c r="AH525" s="1"/>
  <c r="AG526"/>
  <c r="AH526" s="1"/>
  <c r="AG527"/>
  <c r="AH527" s="1"/>
  <c r="AG528"/>
  <c r="AH528" s="1"/>
  <c r="AG529"/>
  <c r="AH529" s="1"/>
  <c r="G258"/>
  <c r="AJ258" s="1"/>
  <c r="D258"/>
  <c r="AG530"/>
  <c r="AH530" s="1"/>
  <c r="D275"/>
  <c r="D274" s="1"/>
  <c r="AR190"/>
  <c r="AJ65"/>
  <c r="AK65" s="1"/>
  <c r="AJ36"/>
  <c r="AJ41"/>
  <c r="AL41" s="1"/>
  <c r="G42"/>
  <c r="AJ42" s="1"/>
  <c r="AJ44"/>
  <c r="AK44" s="1"/>
  <c r="AJ45"/>
  <c r="AK45" s="1"/>
  <c r="AJ46"/>
  <c r="AK46" s="1"/>
  <c r="AJ57"/>
  <c r="AK57" s="1"/>
  <c r="AJ58"/>
  <c r="AK58" s="1"/>
  <c r="AJ60"/>
  <c r="AL60" s="1"/>
  <c r="G72"/>
  <c r="AJ72" s="1"/>
  <c r="AJ74"/>
  <c r="AK74" s="1"/>
  <c r="G75"/>
  <c r="AJ75" s="1"/>
  <c r="AJ77"/>
  <c r="G79"/>
  <c r="AJ79" s="1"/>
  <c r="AJ82"/>
  <c r="AJ85"/>
  <c r="AK85" s="1"/>
  <c r="AJ94"/>
  <c r="AL94" s="1"/>
  <c r="AJ98"/>
  <c r="AK98" s="1"/>
  <c r="AJ99"/>
  <c r="AK99" s="1"/>
  <c r="AJ109"/>
  <c r="AJ112"/>
  <c r="AK112" s="1"/>
  <c r="AJ118"/>
  <c r="AJ119"/>
  <c r="AK119" s="1"/>
  <c r="AJ120"/>
  <c r="AL120" s="1"/>
  <c r="AJ158"/>
  <c r="AL158" s="1"/>
  <c r="AJ140"/>
  <c r="AJ159"/>
  <c r="AJ161"/>
  <c r="AK161" s="1"/>
  <c r="AJ198"/>
  <c r="AL198" s="1"/>
  <c r="AJ199"/>
  <c r="AL199" s="1"/>
  <c r="AJ200"/>
  <c r="AK200" s="1"/>
  <c r="AJ201"/>
  <c r="AJ202"/>
  <c r="AL202" s="1"/>
  <c r="AJ203"/>
  <c r="AK203" s="1"/>
  <c r="AJ209"/>
  <c r="AL209" s="1"/>
  <c r="G256"/>
  <c r="G255" s="1"/>
  <c r="AJ257"/>
  <c r="AL257" s="1"/>
  <c r="AJ260"/>
  <c r="AK260" s="1"/>
  <c r="AJ261"/>
  <c r="AK261" s="1"/>
  <c r="AJ262"/>
  <c r="AL262" s="1"/>
  <c r="AJ279"/>
  <c r="AK279" s="1"/>
  <c r="AJ280"/>
  <c r="AL280" s="1"/>
  <c r="G281"/>
  <c r="AJ281" s="1"/>
  <c r="AJ283"/>
  <c r="AJ284"/>
  <c r="AK284" s="1"/>
  <c r="AJ285"/>
  <c r="AK285" s="1"/>
  <c r="AJ286"/>
  <c r="G287"/>
  <c r="AJ287" s="1"/>
  <c r="AJ288"/>
  <c r="AK288" s="1"/>
  <c r="G291"/>
  <c r="G289" s="1"/>
  <c r="AJ289" s="1"/>
  <c r="AJ290"/>
  <c r="AJ292"/>
  <c r="AK292" s="1"/>
  <c r="AJ313"/>
  <c r="AK313" s="1"/>
  <c r="AJ314"/>
  <c r="AL314" s="1"/>
  <c r="AJ315"/>
  <c r="AL315" s="1"/>
  <c r="AJ322"/>
  <c r="AK322" s="1"/>
  <c r="AJ324"/>
  <c r="AK324" s="1"/>
  <c r="AJ326"/>
  <c r="AK326" s="1"/>
  <c r="G340"/>
  <c r="AJ340" s="1"/>
  <c r="AJ342"/>
  <c r="AK342" s="1"/>
  <c r="AJ343"/>
  <c r="AL343" s="1"/>
  <c r="AJ344"/>
  <c r="AL344" s="1"/>
  <c r="G345"/>
  <c r="AJ345" s="1"/>
  <c r="AJ347"/>
  <c r="AJ348"/>
  <c r="AK348" s="1"/>
  <c r="AJ349"/>
  <c r="AK349" s="1"/>
  <c r="AJ376"/>
  <c r="AK376" s="1"/>
  <c r="AJ378"/>
  <c r="AK378" s="1"/>
  <c r="AJ379"/>
  <c r="AK379" s="1"/>
  <c r="AJ428"/>
  <c r="AK428" s="1"/>
  <c r="AJ458"/>
  <c r="AK458" s="1"/>
  <c r="AJ459"/>
  <c r="AK459" s="1"/>
  <c r="G480"/>
  <c r="AJ480" s="1"/>
  <c r="AJ482"/>
  <c r="AK482" s="1"/>
  <c r="AJ485"/>
  <c r="AL485" s="1"/>
  <c r="AJ501"/>
  <c r="AL501" s="1"/>
  <c r="AL507"/>
  <c r="G514"/>
  <c r="AJ514" s="1"/>
  <c r="AJ516"/>
  <c r="AK516" s="1"/>
  <c r="AJ523"/>
  <c r="AK523" s="1"/>
  <c r="D208"/>
  <c r="D207" s="1"/>
  <c r="AE13"/>
  <c r="D480"/>
  <c r="AR482"/>
  <c r="AR481"/>
  <c r="AR480"/>
  <c r="D483"/>
  <c r="AR485"/>
  <c r="AR209"/>
  <c r="AR208"/>
  <c r="AR207"/>
  <c r="AR206"/>
  <c r="AR205"/>
  <c r="AR522"/>
  <c r="AR521"/>
  <c r="D521"/>
  <c r="AR520"/>
  <c r="AR519"/>
  <c r="AR518"/>
  <c r="AR517"/>
  <c r="E16" i="16"/>
  <c r="E14" s="1"/>
  <c r="H14" s="1"/>
  <c r="D16"/>
  <c r="D14" s="1"/>
  <c r="D22"/>
  <c r="AR80" i="15"/>
  <c r="D79"/>
  <c r="AR76"/>
  <c r="D514"/>
  <c r="D345"/>
  <c r="D340"/>
  <c r="D291"/>
  <c r="D289" s="1"/>
  <c r="D287"/>
  <c r="D281"/>
  <c r="D256"/>
  <c r="D255" s="1"/>
  <c r="D182"/>
  <c r="D181" s="1"/>
  <c r="D179" s="1"/>
  <c r="D72"/>
  <c r="D42"/>
  <c r="AL434"/>
  <c r="AR288"/>
  <c r="AR287"/>
  <c r="AR360"/>
  <c r="AR359"/>
  <c r="AR189"/>
  <c r="AR198"/>
  <c r="AR197"/>
  <c r="AR196"/>
  <c r="AR169"/>
  <c r="AR168"/>
  <c r="AR166"/>
  <c r="AR165"/>
  <c r="AR164"/>
  <c r="AR163"/>
  <c r="AR187"/>
  <c r="AR186"/>
  <c r="AR185"/>
  <c r="AR184"/>
  <c r="AR73"/>
  <c r="AR178"/>
  <c r="AR177"/>
  <c r="AR176"/>
  <c r="AR175"/>
  <c r="AR174"/>
  <c r="AR377"/>
  <c r="AR515"/>
  <c r="AR514"/>
  <c r="AR513"/>
  <c r="AR512"/>
  <c r="AR511"/>
  <c r="AR510"/>
  <c r="AR273"/>
  <c r="AR286"/>
  <c r="AK47"/>
  <c r="AK246"/>
  <c r="AK254"/>
  <c r="AK525"/>
  <c r="AK526"/>
  <c r="AK527"/>
  <c r="AK528"/>
  <c r="AK529"/>
  <c r="AL525"/>
  <c r="AL526"/>
  <c r="AL527"/>
  <c r="AL528"/>
  <c r="AL529"/>
  <c r="AR41"/>
  <c r="AR42"/>
  <c r="AR43"/>
  <c r="AR44"/>
  <c r="AR45"/>
  <c r="AR46"/>
  <c r="AR47"/>
  <c r="AR48"/>
  <c r="AR49"/>
  <c r="AR50"/>
  <c r="AR52"/>
  <c r="AR55"/>
  <c r="AR57"/>
  <c r="AR58"/>
  <c r="AR59"/>
  <c r="AR60"/>
  <c r="AR61"/>
  <c r="AR67"/>
  <c r="AR68"/>
  <c r="AR70"/>
  <c r="AR83"/>
  <c r="AR84"/>
  <c r="AR85"/>
  <c r="AR96"/>
  <c r="AR98"/>
  <c r="AR99"/>
  <c r="AR100"/>
  <c r="AR102"/>
  <c r="AR113"/>
  <c r="AR114"/>
  <c r="AR115"/>
  <c r="AR117"/>
  <c r="AR118"/>
  <c r="AR119"/>
  <c r="AR120"/>
  <c r="AR121"/>
  <c r="AR124"/>
  <c r="AR125"/>
  <c r="AR126"/>
  <c r="AR127"/>
  <c r="AR130"/>
  <c r="AR132"/>
  <c r="AR133"/>
  <c r="AR134"/>
  <c r="AR135"/>
  <c r="AR136"/>
  <c r="AR155"/>
  <c r="AR156"/>
  <c r="AR158"/>
  <c r="AR140"/>
  <c r="AR141"/>
  <c r="AR159"/>
  <c r="AR160"/>
  <c r="AR161"/>
  <c r="AR179"/>
  <c r="AR180"/>
  <c r="AR181"/>
  <c r="AR182"/>
  <c r="AR183"/>
  <c r="AR225"/>
  <c r="AR226"/>
  <c r="AR227"/>
  <c r="AR229"/>
  <c r="AR231"/>
  <c r="AR232"/>
  <c r="AR233"/>
  <c r="AR234"/>
  <c r="AR236"/>
  <c r="AR240"/>
  <c r="AR241"/>
  <c r="AR242"/>
  <c r="AR243"/>
  <c r="AR244"/>
  <c r="AR245"/>
  <c r="AR246"/>
  <c r="AR247"/>
  <c r="AR248"/>
  <c r="AR249"/>
  <c r="AR250"/>
  <c r="AR251"/>
  <c r="AR252"/>
  <c r="AR253"/>
  <c r="AR254"/>
  <c r="AR255"/>
  <c r="AR256"/>
  <c r="AR257"/>
  <c r="AR258"/>
  <c r="AR259"/>
  <c r="AR260"/>
  <c r="AR261"/>
  <c r="AR262"/>
  <c r="AR263"/>
  <c r="AR264"/>
  <c r="AR268"/>
  <c r="AR269"/>
  <c r="AR271"/>
  <c r="AR272"/>
  <c r="AR274"/>
  <c r="AR275"/>
  <c r="AR281"/>
  <c r="AR282"/>
  <c r="AR285"/>
  <c r="AR276"/>
  <c r="AR277"/>
  <c r="AR279"/>
  <c r="AR289"/>
  <c r="AR290"/>
  <c r="AR291"/>
  <c r="AR292"/>
  <c r="AR293"/>
  <c r="AR294"/>
  <c r="AR295"/>
  <c r="AR297"/>
  <c r="AR299"/>
  <c r="AR300"/>
  <c r="AR306"/>
  <c r="AR307"/>
  <c r="AR308"/>
  <c r="AR309"/>
  <c r="AR310"/>
  <c r="AR311"/>
  <c r="AR312"/>
  <c r="AR313"/>
  <c r="AR314"/>
  <c r="AR315"/>
  <c r="AR316"/>
  <c r="AR319"/>
  <c r="AR320"/>
  <c r="AR323"/>
  <c r="AR324"/>
  <c r="AR326"/>
  <c r="AR327"/>
  <c r="AR340"/>
  <c r="AR341"/>
  <c r="AR343"/>
  <c r="AR344"/>
  <c r="AR345"/>
  <c r="AR346"/>
  <c r="AR347"/>
  <c r="AR348"/>
  <c r="AR349"/>
  <c r="AR367"/>
  <c r="AR368"/>
  <c r="AR369"/>
  <c r="AR370"/>
  <c r="AR371"/>
  <c r="AR372"/>
  <c r="AR373"/>
  <c r="AR374"/>
  <c r="AR375"/>
  <c r="AR378"/>
  <c r="AR379"/>
  <c r="AR380"/>
  <c r="AR384"/>
  <c r="AR385"/>
  <c r="AR387"/>
  <c r="AR388"/>
  <c r="AR389"/>
  <c r="AR390"/>
  <c r="AR393"/>
  <c r="AR394"/>
  <c r="AR395"/>
  <c r="AR397"/>
  <c r="AR398"/>
  <c r="AR399"/>
  <c r="AR400"/>
  <c r="AR401"/>
  <c r="AR402"/>
  <c r="AR403"/>
  <c r="AR405"/>
  <c r="AR406"/>
  <c r="AR407"/>
  <c r="AR408"/>
  <c r="AR411"/>
  <c r="AR412"/>
  <c r="AR413"/>
  <c r="AR415"/>
  <c r="AR416"/>
  <c r="AR417"/>
  <c r="AR418"/>
  <c r="AR426"/>
  <c r="AR427"/>
  <c r="AR428"/>
  <c r="AR430"/>
  <c r="AR434"/>
  <c r="AR435"/>
  <c r="AR437"/>
  <c r="AR438"/>
  <c r="AR440"/>
  <c r="AR453"/>
  <c r="AR454"/>
  <c r="AR455"/>
  <c r="AR457"/>
  <c r="AR458"/>
  <c r="AR459"/>
  <c r="AR487"/>
  <c r="AR488"/>
  <c r="AR492"/>
  <c r="AR493"/>
  <c r="AR494"/>
  <c r="AR499"/>
  <c r="AR500"/>
  <c r="AR503"/>
  <c r="AR507"/>
  <c r="AR473"/>
  <c r="AR474"/>
  <c r="AR475"/>
  <c r="AR476"/>
  <c r="AR483"/>
  <c r="AR484"/>
  <c r="AR486"/>
  <c r="AR524"/>
  <c r="AR38"/>
  <c r="H19" i="16"/>
  <c r="I19" s="1"/>
  <c r="I20"/>
  <c r="H23"/>
  <c r="I23" s="1"/>
  <c r="AL428" i="15"/>
  <c r="AL47"/>
  <c r="AL246"/>
  <c r="AL254"/>
  <c r="AJ486"/>
  <c r="AL486" s="1"/>
  <c r="AL438"/>
  <c r="AJ438"/>
  <c r="AK438" s="1"/>
  <c r="G182"/>
  <c r="AJ236"/>
  <c r="D494" l="1"/>
  <c r="G494"/>
  <c r="AS494" s="1"/>
  <c r="AL26"/>
  <c r="AK26"/>
  <c r="AL423"/>
  <c r="AK423"/>
  <c r="F231"/>
  <c r="AH231" s="1"/>
  <c r="D88"/>
  <c r="D86" s="1"/>
  <c r="G408"/>
  <c r="F27"/>
  <c r="F89"/>
  <c r="AK394"/>
  <c r="AK396"/>
  <c r="F16"/>
  <c r="AH16" s="1"/>
  <c r="D306"/>
  <c r="AJ497"/>
  <c r="AL497" s="1"/>
  <c r="F418"/>
  <c r="F416" s="1"/>
  <c r="F408"/>
  <c r="AS26"/>
  <c r="F393"/>
  <c r="D27"/>
  <c r="D22" s="1"/>
  <c r="AH319"/>
  <c r="AJ360"/>
  <c r="AK360" s="1"/>
  <c r="D231"/>
  <c r="G150"/>
  <c r="G146" s="1"/>
  <c r="G130"/>
  <c r="AJ152"/>
  <c r="AL154"/>
  <c r="AK154"/>
  <c r="AJ171"/>
  <c r="G170"/>
  <c r="AJ170" s="1"/>
  <c r="AK383"/>
  <c r="AL383"/>
  <c r="AS234"/>
  <c r="F172"/>
  <c r="AS153"/>
  <c r="D67"/>
  <c r="D35"/>
  <c r="D33" s="1"/>
  <c r="D32"/>
  <c r="AK508"/>
  <c r="AK479"/>
  <c r="AL478"/>
  <c r="AK478"/>
  <c r="AS480"/>
  <c r="AJ499"/>
  <c r="AK499" s="1"/>
  <c r="AJ502"/>
  <c r="AJ430"/>
  <c r="AK430" s="1"/>
  <c r="AJ117"/>
  <c r="AK117" s="1"/>
  <c r="AS272"/>
  <c r="AS250"/>
  <c r="AS194"/>
  <c r="AJ444"/>
  <c r="AK444" s="1"/>
  <c r="AH223"/>
  <c r="AH92"/>
  <c r="AS415"/>
  <c r="AL437"/>
  <c r="AJ312"/>
  <c r="AK312" s="1"/>
  <c r="G67"/>
  <c r="AS67" s="1"/>
  <c r="G21"/>
  <c r="G422"/>
  <c r="AS444"/>
  <c r="AJ377"/>
  <c r="AL377" s="1"/>
  <c r="AJ369"/>
  <c r="AK369" s="1"/>
  <c r="AJ61"/>
  <c r="AL61" s="1"/>
  <c r="AJ59"/>
  <c r="AK59" s="1"/>
  <c r="AS195"/>
  <c r="G91"/>
  <c r="G386"/>
  <c r="AJ386" s="1"/>
  <c r="AK386" s="1"/>
  <c r="AJ361"/>
  <c r="AK361" s="1"/>
  <c r="AJ374"/>
  <c r="AS488"/>
  <c r="AJ435"/>
  <c r="AK435" s="1"/>
  <c r="G23"/>
  <c r="AS323"/>
  <c r="AJ52"/>
  <c r="AL52" s="1"/>
  <c r="AS396"/>
  <c r="AS218"/>
  <c r="AJ437"/>
  <c r="AK437" s="1"/>
  <c r="AS273"/>
  <c r="AL429"/>
  <c r="AJ136"/>
  <c r="AK136" s="1"/>
  <c r="AS155"/>
  <c r="G425"/>
  <c r="AS457"/>
  <c r="AJ64"/>
  <c r="AL64" s="1"/>
  <c r="G419"/>
  <c r="AS441"/>
  <c r="AS83"/>
  <c r="AS270"/>
  <c r="AS266"/>
  <c r="AS497"/>
  <c r="AS413"/>
  <c r="AS208"/>
  <c r="AS483"/>
  <c r="G388"/>
  <c r="AJ388" s="1"/>
  <c r="AJ50"/>
  <c r="AL50" s="1"/>
  <c r="AS255"/>
  <c r="AS243"/>
  <c r="AS223"/>
  <c r="AS252"/>
  <c r="AS28"/>
  <c r="AS394"/>
  <c r="AS192"/>
  <c r="AS476"/>
  <c r="AS121"/>
  <c r="AS182"/>
  <c r="AS169"/>
  <c r="AS189"/>
  <c r="G389"/>
  <c r="AJ389" s="1"/>
  <c r="AK389" s="1"/>
  <c r="AK107"/>
  <c r="D172"/>
  <c r="AJ105"/>
  <c r="AK105" s="1"/>
  <c r="F222"/>
  <c r="AH222" s="1"/>
  <c r="AL224"/>
  <c r="AJ192"/>
  <c r="AK192" s="1"/>
  <c r="F191"/>
  <c r="AS521"/>
  <c r="AS517"/>
  <c r="AS513"/>
  <c r="AS493"/>
  <c r="AS469"/>
  <c r="AS360"/>
  <c r="AS316"/>
  <c r="AS298"/>
  <c r="AS274"/>
  <c r="AS258"/>
  <c r="AS167"/>
  <c r="AS136"/>
  <c r="AS79"/>
  <c r="AS75"/>
  <c r="AJ194"/>
  <c r="AL194" s="1"/>
  <c r="G191"/>
  <c r="G173"/>
  <c r="AS518"/>
  <c r="AS514"/>
  <c r="AS477"/>
  <c r="AS470"/>
  <c r="AS414"/>
  <c r="AS340"/>
  <c r="AS300"/>
  <c r="AS291"/>
  <c r="AS287"/>
  <c r="AS275"/>
  <c r="AS267"/>
  <c r="AS190"/>
  <c r="AS106"/>
  <c r="AS72"/>
  <c r="AS31"/>
  <c r="AK69"/>
  <c r="AJ195"/>
  <c r="AK195" s="1"/>
  <c r="D191"/>
  <c r="AS519"/>
  <c r="AS498"/>
  <c r="AS471"/>
  <c r="AS417"/>
  <c r="AS399"/>
  <c r="AS362"/>
  <c r="AS345"/>
  <c r="AS276"/>
  <c r="AS256"/>
  <c r="AS244"/>
  <c r="AS77"/>
  <c r="AS42"/>
  <c r="AS34"/>
  <c r="AS309"/>
  <c r="AL106"/>
  <c r="AH218"/>
  <c r="AJ190"/>
  <c r="AL190" s="1"/>
  <c r="AS520"/>
  <c r="AS420"/>
  <c r="AS372"/>
  <c r="AS296"/>
  <c r="AS289"/>
  <c r="AS281"/>
  <c r="AS269"/>
  <c r="AS249"/>
  <c r="AS230"/>
  <c r="AS196"/>
  <c r="AS188"/>
  <c r="AS140"/>
  <c r="AS70"/>
  <c r="AS108"/>
  <c r="AS463"/>
  <c r="AS412"/>
  <c r="AS327"/>
  <c r="AS307"/>
  <c r="AS159"/>
  <c r="AS36"/>
  <c r="AJ455"/>
  <c r="AK455" s="1"/>
  <c r="AJ311"/>
  <c r="AL311" s="1"/>
  <c r="G453"/>
  <c r="AJ115"/>
  <c r="AL115" s="1"/>
  <c r="G17"/>
  <c r="AS92"/>
  <c r="AK106"/>
  <c r="F217"/>
  <c r="AH217" s="1"/>
  <c r="AL219"/>
  <c r="G222"/>
  <c r="AS222" s="1"/>
  <c r="AJ223"/>
  <c r="AK223" s="1"/>
  <c r="AJ321"/>
  <c r="AL321" s="1"/>
  <c r="AJ55"/>
  <c r="AL55" s="1"/>
  <c r="AH96"/>
  <c r="AJ100"/>
  <c r="AK100" s="1"/>
  <c r="AL435"/>
  <c r="G297"/>
  <c r="G217"/>
  <c r="AS217" s="1"/>
  <c r="AJ218"/>
  <c r="AK218" s="1"/>
  <c r="AS228"/>
  <c r="AK420"/>
  <c r="AK463"/>
  <c r="AL469"/>
  <c r="F405"/>
  <c r="D492"/>
  <c r="D487" s="1"/>
  <c r="AH463"/>
  <c r="AL460"/>
  <c r="AH416"/>
  <c r="D403"/>
  <c r="AL420"/>
  <c r="F388"/>
  <c r="AL464"/>
  <c r="AK461"/>
  <c r="AL463"/>
  <c r="D416"/>
  <c r="AL414"/>
  <c r="AK414"/>
  <c r="G397"/>
  <c r="D168"/>
  <c r="D130" s="1"/>
  <c r="D124" s="1"/>
  <c r="AL381"/>
  <c r="AK331"/>
  <c r="AL328"/>
  <c r="AL362"/>
  <c r="AH380"/>
  <c r="F374"/>
  <c r="AH374" s="1"/>
  <c r="AK332"/>
  <c r="AL329"/>
  <c r="AH360"/>
  <c r="AL330"/>
  <c r="G359"/>
  <c r="AK362"/>
  <c r="D169"/>
  <c r="F130"/>
  <c r="AH155"/>
  <c r="AJ155"/>
  <c r="AL155" s="1"/>
  <c r="AK345"/>
  <c r="AH249"/>
  <c r="G135"/>
  <c r="D135"/>
  <c r="D134" s="1"/>
  <c r="D133" s="1"/>
  <c r="F48"/>
  <c r="AH48" s="1"/>
  <c r="AL42"/>
  <c r="AL521"/>
  <c r="G95"/>
  <c r="G35" s="1"/>
  <c r="AL159"/>
  <c r="AH108"/>
  <c r="AL44"/>
  <c r="AJ108"/>
  <c r="AL108" s="1"/>
  <c r="AK267"/>
  <c r="F95"/>
  <c r="F93" s="1"/>
  <c r="AH93" s="1"/>
  <c r="AK281"/>
  <c r="AK344"/>
  <c r="AK120"/>
  <c r="AH370"/>
  <c r="AH266"/>
  <c r="AK289"/>
  <c r="AH281"/>
  <c r="AK493"/>
  <c r="AL74"/>
  <c r="AH512"/>
  <c r="AK399"/>
  <c r="AL99"/>
  <c r="AH513"/>
  <c r="AH234"/>
  <c r="AH102"/>
  <c r="AH140"/>
  <c r="AK94"/>
  <c r="AH205"/>
  <c r="AJ412"/>
  <c r="AK412" s="1"/>
  <c r="AL46"/>
  <c r="AH415"/>
  <c r="AH64"/>
  <c r="AH299"/>
  <c r="AK517"/>
  <c r="G193"/>
  <c r="AL342"/>
  <c r="AL523"/>
  <c r="AJ256"/>
  <c r="AL256" s="1"/>
  <c r="AL313"/>
  <c r="AK41"/>
  <c r="AH207"/>
  <c r="AH426"/>
  <c r="AL287"/>
  <c r="AK258"/>
  <c r="AH36"/>
  <c r="F248"/>
  <c r="AH248" s="1"/>
  <c r="AK470"/>
  <c r="AK477"/>
  <c r="G265"/>
  <c r="AK31"/>
  <c r="AL77"/>
  <c r="AK198"/>
  <c r="AL284"/>
  <c r="AH70"/>
  <c r="AK34"/>
  <c r="AH230"/>
  <c r="AH389"/>
  <c r="AL85"/>
  <c r="AL72"/>
  <c r="AL307"/>
  <c r="AK36"/>
  <c r="AL326"/>
  <c r="AK262"/>
  <c r="AK287"/>
  <c r="AH188"/>
  <c r="AH340"/>
  <c r="AH272"/>
  <c r="AL51"/>
  <c r="D265"/>
  <c r="AK62"/>
  <c r="AL81"/>
  <c r="AL75"/>
  <c r="AH136"/>
  <c r="AJ483"/>
  <c r="AK483" s="1"/>
  <c r="AJ275"/>
  <c r="AK275" s="1"/>
  <c r="AK280"/>
  <c r="AL349"/>
  <c r="AL378"/>
  <c r="AK38"/>
  <c r="AL288"/>
  <c r="AK42"/>
  <c r="AJ244"/>
  <c r="AL244" s="1"/>
  <c r="AK77"/>
  <c r="AJ70"/>
  <c r="AK70" s="1"/>
  <c r="AH359"/>
  <c r="AH250"/>
  <c r="AH182"/>
  <c r="F187"/>
  <c r="AK471"/>
  <c r="AK249"/>
  <c r="AH300"/>
  <c r="AL345"/>
  <c r="AK230"/>
  <c r="AL516"/>
  <c r="AK196"/>
  <c r="AJ298"/>
  <c r="AK298" s="1"/>
  <c r="AL200"/>
  <c r="F168"/>
  <c r="AH168" s="1"/>
  <c r="F126"/>
  <c r="F125" s="1"/>
  <c r="AJ413"/>
  <c r="AK413" s="1"/>
  <c r="AL513"/>
  <c r="AL348"/>
  <c r="AH256"/>
  <c r="D193"/>
  <c r="AJ520"/>
  <c r="AK520" s="1"/>
  <c r="AL279"/>
  <c r="AL161"/>
  <c r="AL45"/>
  <c r="AL261"/>
  <c r="AK314"/>
  <c r="AK158"/>
  <c r="AL112"/>
  <c r="AK501"/>
  <c r="AJ266"/>
  <c r="AK266" s="1"/>
  <c r="AJ121"/>
  <c r="AK274"/>
  <c r="AH316"/>
  <c r="AH291"/>
  <c r="AH196"/>
  <c r="AH179"/>
  <c r="AH480"/>
  <c r="AH511"/>
  <c r="AH394"/>
  <c r="AH372"/>
  <c r="AH243"/>
  <c r="AH267"/>
  <c r="AK66"/>
  <c r="AJ417"/>
  <c r="AH194"/>
  <c r="AJ519"/>
  <c r="AK519" s="1"/>
  <c r="AL260"/>
  <c r="AL119"/>
  <c r="AL324"/>
  <c r="AK276"/>
  <c r="AH407"/>
  <c r="AH61"/>
  <c r="AH17"/>
  <c r="AH406"/>
  <c r="AH113"/>
  <c r="AK81"/>
  <c r="AK60"/>
  <c r="AH75"/>
  <c r="AK63"/>
  <c r="AL58"/>
  <c r="AH189"/>
  <c r="AK123"/>
  <c r="G187"/>
  <c r="AH229"/>
  <c r="D248"/>
  <c r="D247" s="1"/>
  <c r="AH519"/>
  <c r="F510"/>
  <c r="AH510" s="1"/>
  <c r="AK307"/>
  <c r="AK469"/>
  <c r="AJ291"/>
  <c r="AL98"/>
  <c r="AL459"/>
  <c r="AK140"/>
  <c r="AH521"/>
  <c r="AH412"/>
  <c r="AH208"/>
  <c r="AH21"/>
  <c r="AH255"/>
  <c r="AH276"/>
  <c r="AH289"/>
  <c r="AH83"/>
  <c r="AL372"/>
  <c r="AH395"/>
  <c r="AH273"/>
  <c r="AL289"/>
  <c r="AK513"/>
  <c r="AL493"/>
  <c r="AK199"/>
  <c r="F271"/>
  <c r="AH271" s="1"/>
  <c r="AL482"/>
  <c r="AJ188"/>
  <c r="AK188" s="1"/>
  <c r="AL458"/>
  <c r="AK202"/>
  <c r="AK75"/>
  <c r="AH413"/>
  <c r="AJ296"/>
  <c r="AH91"/>
  <c r="AH159"/>
  <c r="AH287"/>
  <c r="AH488"/>
  <c r="AJ273"/>
  <c r="AK273" s="1"/>
  <c r="AL317"/>
  <c r="AL340"/>
  <c r="AL471"/>
  <c r="AH67"/>
  <c r="AH42"/>
  <c r="AH34"/>
  <c r="AH79"/>
  <c r="F517"/>
  <c r="AH517" s="1"/>
  <c r="AH518"/>
  <c r="AJ234"/>
  <c r="AL31"/>
  <c r="F253"/>
  <c r="AH253" s="1"/>
  <c r="AJ228"/>
  <c r="AK228" s="1"/>
  <c r="AL36"/>
  <c r="AL323"/>
  <c r="AK323"/>
  <c r="AH399"/>
  <c r="AK327"/>
  <c r="AL327"/>
  <c r="AL267"/>
  <c r="AK485"/>
  <c r="AH23"/>
  <c r="AK78"/>
  <c r="AS319"/>
  <c r="AL196"/>
  <c r="AL203"/>
  <c r="AL300"/>
  <c r="AL281"/>
  <c r="AH181"/>
  <c r="AH195"/>
  <c r="AH417"/>
  <c r="AH169"/>
  <c r="F193"/>
  <c r="AH193" s="1"/>
  <c r="AL457"/>
  <c r="AL379"/>
  <c r="AL292"/>
  <c r="AK183"/>
  <c r="AL322"/>
  <c r="AK340"/>
  <c r="AK514"/>
  <c r="G268"/>
  <c r="AK257"/>
  <c r="AL140"/>
  <c r="AH494"/>
  <c r="AH121"/>
  <c r="AH258"/>
  <c r="AH453"/>
  <c r="AH477"/>
  <c r="AH493"/>
  <c r="AH411"/>
  <c r="AH190"/>
  <c r="AH20"/>
  <c r="AS127"/>
  <c r="G30"/>
  <c r="G395"/>
  <c r="AS395" s="1"/>
  <c r="AH298"/>
  <c r="D271"/>
  <c r="D241"/>
  <c r="AH514"/>
  <c r="AH307"/>
  <c r="AL276"/>
  <c r="AL470"/>
  <c r="G271"/>
  <c r="F241"/>
  <c r="AH241" s="1"/>
  <c r="AK72"/>
  <c r="AL65"/>
  <c r="AL285"/>
  <c r="AK521"/>
  <c r="AJ269"/>
  <c r="AH252"/>
  <c r="AH476"/>
  <c r="AH269"/>
  <c r="AH72"/>
  <c r="AH309"/>
  <c r="AH345"/>
  <c r="AH499"/>
  <c r="AH520"/>
  <c r="AH489"/>
  <c r="AH251"/>
  <c r="AH297"/>
  <c r="AH28"/>
  <c r="AJ316"/>
  <c r="G113"/>
  <c r="AS113" s="1"/>
  <c r="D388"/>
  <c r="D387" s="1"/>
  <c r="AL57"/>
  <c r="AF13"/>
  <c r="AJ255"/>
  <c r="AL255" s="1"/>
  <c r="AK347"/>
  <c r="AL347"/>
  <c r="AK82"/>
  <c r="AL82"/>
  <c r="AH45"/>
  <c r="AG13"/>
  <c r="D243"/>
  <c r="AL249"/>
  <c r="D174"/>
  <c r="F30"/>
  <c r="AH30" s="1"/>
  <c r="AH31"/>
  <c r="AL498"/>
  <c r="AK498"/>
  <c r="F492"/>
  <c r="AH492" s="1"/>
  <c r="D205"/>
  <c r="AK480"/>
  <c r="AL480"/>
  <c r="AK283"/>
  <c r="AL283"/>
  <c r="AL477"/>
  <c r="AL514"/>
  <c r="AJ182"/>
  <c r="AK79"/>
  <c r="AL79"/>
  <c r="I14" i="16"/>
  <c r="AK118" i="15"/>
  <c r="AL118"/>
  <c r="AJ208"/>
  <c r="AK208" s="1"/>
  <c r="G207"/>
  <c r="AS207" s="1"/>
  <c r="G475"/>
  <c r="AJ476"/>
  <c r="AJ370"/>
  <c r="AK370" s="1"/>
  <c r="AL399"/>
  <c r="D253"/>
  <c r="AK343"/>
  <c r="AK315"/>
  <c r="G181"/>
  <c r="AS181" s="1"/>
  <c r="G253"/>
  <c r="AS253" s="1"/>
  <c r="AH373"/>
  <c r="F371"/>
  <c r="AH371" s="1"/>
  <c r="F235"/>
  <c r="F233" s="1"/>
  <c r="AH270"/>
  <c r="F268"/>
  <c r="AJ250"/>
  <c r="AH296"/>
  <c r="F295"/>
  <c r="F294" s="1"/>
  <c r="F228"/>
  <c r="AL34"/>
  <c r="AH177"/>
  <c r="F176"/>
  <c r="AH275"/>
  <c r="F274"/>
  <c r="AH274" s="1"/>
  <c r="AH369"/>
  <c r="F368"/>
  <c r="AJ270"/>
  <c r="G235"/>
  <c r="G233" s="1"/>
  <c r="AJ189"/>
  <c r="D268"/>
  <c r="AL274"/>
  <c r="AK209"/>
  <c r="AH167"/>
  <c r="F265"/>
  <c r="AH265" s="1"/>
  <c r="AK486"/>
  <c r="AH178"/>
  <c r="AL258"/>
  <c r="D371"/>
  <c r="AK372"/>
  <c r="AL290"/>
  <c r="AK290"/>
  <c r="AK109"/>
  <c r="AL109"/>
  <c r="AK278"/>
  <c r="AL278"/>
  <c r="AK71"/>
  <c r="AL71"/>
  <c r="G512"/>
  <c r="AS512" s="1"/>
  <c r="AJ272"/>
  <c r="D232"/>
  <c r="AK300"/>
  <c r="AJ518"/>
  <c r="AK518" s="1"/>
  <c r="AK159"/>
  <c r="AJ243"/>
  <c r="AL243" s="1"/>
  <c r="G248"/>
  <c r="AS248" s="1"/>
  <c r="F232"/>
  <c r="AH232" s="1"/>
  <c r="AK167"/>
  <c r="G241"/>
  <c r="AL286"/>
  <c r="AK286"/>
  <c r="AL201"/>
  <c r="AK201"/>
  <c r="AJ83"/>
  <c r="AK122"/>
  <c r="AL122"/>
  <c r="G251"/>
  <c r="AS251" s="1"/>
  <c r="AJ252"/>
  <c r="AK252" s="1"/>
  <c r="AL503"/>
  <c r="D393"/>
  <c r="D390" s="1"/>
  <c r="AL376"/>
  <c r="AH483"/>
  <c r="F475"/>
  <c r="F474" s="1"/>
  <c r="AH397"/>
  <c r="AH244"/>
  <c r="AH327"/>
  <c r="D295"/>
  <c r="D294" s="1"/>
  <c r="G232"/>
  <c r="AS232" s="1"/>
  <c r="D293" l="1"/>
  <c r="AH27"/>
  <c r="F22"/>
  <c r="AS30"/>
  <c r="AJ30"/>
  <c r="AH22"/>
  <c r="AJ422"/>
  <c r="AS422"/>
  <c r="AJ425"/>
  <c r="AL425" s="1"/>
  <c r="AS425"/>
  <c r="AL502"/>
  <c r="AK502"/>
  <c r="AS146"/>
  <c r="AJ146"/>
  <c r="AL146" s="1"/>
  <c r="AH393"/>
  <c r="F390"/>
  <c r="AH390" s="1"/>
  <c r="AK497"/>
  <c r="G89"/>
  <c r="G88" s="1"/>
  <c r="AJ91"/>
  <c r="AS23"/>
  <c r="AJ21"/>
  <c r="AS21"/>
  <c r="AH405"/>
  <c r="F403"/>
  <c r="F401" s="1"/>
  <c r="AS419"/>
  <c r="G418"/>
  <c r="G416" s="1"/>
  <c r="G27"/>
  <c r="G22" s="1"/>
  <c r="G16"/>
  <c r="D401"/>
  <c r="AL360"/>
  <c r="AJ150"/>
  <c r="AK171"/>
  <c r="AL171"/>
  <c r="AK170"/>
  <c r="AL170"/>
  <c r="D150"/>
  <c r="D146" s="1"/>
  <c r="AK152"/>
  <c r="AL152"/>
  <c r="F148"/>
  <c r="F147" s="1"/>
  <c r="AH149"/>
  <c r="AJ67"/>
  <c r="AK67" s="1"/>
  <c r="AJ488"/>
  <c r="AL488" s="1"/>
  <c r="F220"/>
  <c r="AH220" s="1"/>
  <c r="AS152"/>
  <c r="F215"/>
  <c r="AH215" s="1"/>
  <c r="AK52"/>
  <c r="AK64"/>
  <c r="F186"/>
  <c r="AH186" s="1"/>
  <c r="F32"/>
  <c r="AH32" s="1"/>
  <c r="AK321"/>
  <c r="AS404"/>
  <c r="G373"/>
  <c r="AS373" s="1"/>
  <c r="AS380"/>
  <c r="AL312"/>
  <c r="AL218"/>
  <c r="AJ23"/>
  <c r="AK23" s="1"/>
  <c r="AS64"/>
  <c r="AL499"/>
  <c r="AS489"/>
  <c r="AS499"/>
  <c r="AS475"/>
  <c r="G474"/>
  <c r="AS474" s="1"/>
  <c r="AS386"/>
  <c r="AL117"/>
  <c r="AS61"/>
  <c r="AK61"/>
  <c r="AS91"/>
  <c r="AL369"/>
  <c r="AK190"/>
  <c r="AL388"/>
  <c r="AS231"/>
  <c r="AJ404"/>
  <c r="AK404" s="1"/>
  <c r="AL386"/>
  <c r="AL136"/>
  <c r="AK377"/>
  <c r="G368"/>
  <c r="AL361"/>
  <c r="AK374"/>
  <c r="AJ380"/>
  <c r="AK380" s="1"/>
  <c r="AL59"/>
  <c r="AS48"/>
  <c r="AS369"/>
  <c r="AL374"/>
  <c r="AS406"/>
  <c r="AJ406"/>
  <c r="AK406" s="1"/>
  <c r="AL105"/>
  <c r="AJ419"/>
  <c r="AK419" s="1"/>
  <c r="AS388"/>
  <c r="AK50"/>
  <c r="AJ407"/>
  <c r="AK407" s="1"/>
  <c r="AS407"/>
  <c r="AS241"/>
  <c r="G295"/>
  <c r="G294" s="1"/>
  <c r="G387"/>
  <c r="G405"/>
  <c r="AS389"/>
  <c r="AJ297"/>
  <c r="AL297" s="1"/>
  <c r="G32"/>
  <c r="AS187"/>
  <c r="G186"/>
  <c r="AS186" s="1"/>
  <c r="AS233"/>
  <c r="AS235"/>
  <c r="AJ271"/>
  <c r="AK271" s="1"/>
  <c r="AS271"/>
  <c r="AJ268"/>
  <c r="AL268" s="1"/>
  <c r="AS268"/>
  <c r="AJ193"/>
  <c r="AK193" s="1"/>
  <c r="AS193"/>
  <c r="AJ95"/>
  <c r="AK95" s="1"/>
  <c r="AS95"/>
  <c r="AJ359"/>
  <c r="AK359" s="1"/>
  <c r="AS359"/>
  <c r="AJ173"/>
  <c r="AL173" s="1"/>
  <c r="G172"/>
  <c r="AS173"/>
  <c r="AS374"/>
  <c r="AJ265"/>
  <c r="AK265" s="1"/>
  <c r="AS265"/>
  <c r="AS130"/>
  <c r="AS132"/>
  <c r="AS191"/>
  <c r="AJ191"/>
  <c r="D186"/>
  <c r="AL192"/>
  <c r="AJ453"/>
  <c r="AS453"/>
  <c r="AL455"/>
  <c r="AJ397"/>
  <c r="AL397" s="1"/>
  <c r="AS397"/>
  <c r="AS411"/>
  <c r="AJ308"/>
  <c r="AL308" s="1"/>
  <c r="AS308"/>
  <c r="AJ299"/>
  <c r="AS299"/>
  <c r="AK311"/>
  <c r="G229"/>
  <c r="G227" s="1"/>
  <c r="G226" s="1"/>
  <c r="AS297"/>
  <c r="G134"/>
  <c r="G133" s="1"/>
  <c r="AS135"/>
  <c r="AJ96"/>
  <c r="AK96" s="1"/>
  <c r="AS96"/>
  <c r="AJ17"/>
  <c r="AS17"/>
  <c r="AK115"/>
  <c r="AL100"/>
  <c r="G393"/>
  <c r="AJ222"/>
  <c r="G220"/>
  <c r="AS220" s="1"/>
  <c r="AL223"/>
  <c r="AK55"/>
  <c r="AJ217"/>
  <c r="G215"/>
  <c r="AS215" s="1"/>
  <c r="AH388"/>
  <c r="F387"/>
  <c r="AH418"/>
  <c r="F400"/>
  <c r="AH400" s="1"/>
  <c r="AJ494"/>
  <c r="AK494" s="1"/>
  <c r="G492"/>
  <c r="AH408"/>
  <c r="AJ415"/>
  <c r="AL415" s="1"/>
  <c r="AJ426"/>
  <c r="AK426" s="1"/>
  <c r="AK155"/>
  <c r="D242"/>
  <c r="D240" s="1"/>
  <c r="AK256"/>
  <c r="G33"/>
  <c r="AJ33" s="1"/>
  <c r="AK33" s="1"/>
  <c r="AL275"/>
  <c r="AH125"/>
  <c r="AH132"/>
  <c r="AH130"/>
  <c r="AK108"/>
  <c r="AH95"/>
  <c r="G93"/>
  <c r="AS93" s="1"/>
  <c r="AH126"/>
  <c r="G306"/>
  <c r="AL298"/>
  <c r="AL195"/>
  <c r="F35"/>
  <c r="AH35" s="1"/>
  <c r="AH187"/>
  <c r="AL412"/>
  <c r="AL520"/>
  <c r="G242"/>
  <c r="F247"/>
  <c r="AH247" s="1"/>
  <c r="AK194"/>
  <c r="AK244"/>
  <c r="AL483"/>
  <c r="AL413"/>
  <c r="AH127"/>
  <c r="AL228"/>
  <c r="AL70"/>
  <c r="AL266"/>
  <c r="D15"/>
  <c r="G264"/>
  <c r="AH135"/>
  <c r="AL417"/>
  <c r="AK417"/>
  <c r="AK121"/>
  <c r="AL121"/>
  <c r="D166"/>
  <c r="AL296"/>
  <c r="AK296"/>
  <c r="AJ187"/>
  <c r="AK187" s="1"/>
  <c r="AK255"/>
  <c r="F487"/>
  <c r="AH487" s="1"/>
  <c r="AK388"/>
  <c r="AL273"/>
  <c r="AL188"/>
  <c r="AL291"/>
  <c r="AK291"/>
  <c r="D227"/>
  <c r="D226" s="1"/>
  <c r="AK269"/>
  <c r="AL269"/>
  <c r="AJ135"/>
  <c r="AK135" s="1"/>
  <c r="AJ395"/>
  <c r="AH134"/>
  <c r="AH133"/>
  <c r="AL252"/>
  <c r="AL208"/>
  <c r="F166"/>
  <c r="F165" s="1"/>
  <c r="F163" s="1"/>
  <c r="AJ113"/>
  <c r="AK316"/>
  <c r="AL316"/>
  <c r="G126"/>
  <c r="G125" s="1"/>
  <c r="G124" s="1"/>
  <c r="AJ127"/>
  <c r="AK127" s="1"/>
  <c r="AJ319"/>
  <c r="AJ309"/>
  <c r="AH295"/>
  <c r="AH235"/>
  <c r="AH233"/>
  <c r="G179"/>
  <c r="AJ181"/>
  <c r="AL476"/>
  <c r="AK476"/>
  <c r="AK182"/>
  <c r="AL182"/>
  <c r="D385"/>
  <c r="G511"/>
  <c r="AS511" s="1"/>
  <c r="AJ512"/>
  <c r="AJ231"/>
  <c r="AK231" s="1"/>
  <c r="AK270"/>
  <c r="AL270"/>
  <c r="F174"/>
  <c r="AH174" s="1"/>
  <c r="AH176"/>
  <c r="AL167"/>
  <c r="AH228"/>
  <c r="F227"/>
  <c r="F226" s="1"/>
  <c r="AL370"/>
  <c r="AL272"/>
  <c r="AK272"/>
  <c r="AH308"/>
  <c r="F306"/>
  <c r="F242"/>
  <c r="AH89"/>
  <c r="F88"/>
  <c r="D400"/>
  <c r="D398" s="1"/>
  <c r="AJ251"/>
  <c r="AK251" s="1"/>
  <c r="AL83"/>
  <c r="AK83"/>
  <c r="AJ248"/>
  <c r="AK248" s="1"/>
  <c r="G247"/>
  <c r="AS247" s="1"/>
  <c r="D264"/>
  <c r="AL189"/>
  <c r="AK189"/>
  <c r="AJ235"/>
  <c r="AL230"/>
  <c r="AL250"/>
  <c r="AK250"/>
  <c r="F264"/>
  <c r="AH268"/>
  <c r="AJ253"/>
  <c r="AL253" s="1"/>
  <c r="AJ169"/>
  <c r="D245"/>
  <c r="AJ232"/>
  <c r="AL232" s="1"/>
  <c r="AH475"/>
  <c r="AJ241"/>
  <c r="AK241" s="1"/>
  <c r="D233"/>
  <c r="F367"/>
  <c r="AH367" s="1"/>
  <c r="AH368"/>
  <c r="AJ132"/>
  <c r="AK132" s="1"/>
  <c r="AL389"/>
  <c r="AJ475"/>
  <c r="AK475" s="1"/>
  <c r="AJ207"/>
  <c r="AK207" s="1"/>
  <c r="G205"/>
  <c r="AS205" s="1"/>
  <c r="AL519"/>
  <c r="AK243"/>
  <c r="AS27" l="1"/>
  <c r="AJ27"/>
  <c r="G15"/>
  <c r="G14" s="1"/>
  <c r="AS32"/>
  <c r="AS22"/>
  <c r="AL422"/>
  <c r="AK422"/>
  <c r="AK146"/>
  <c r="AK425"/>
  <c r="AS89"/>
  <c r="AH147"/>
  <c r="F146"/>
  <c r="AH146" s="1"/>
  <c r="G86"/>
  <c r="AS368"/>
  <c r="AJ368"/>
  <c r="AK368" s="1"/>
  <c r="G390"/>
  <c r="AJ390" s="1"/>
  <c r="AK390" s="1"/>
  <c r="AJ393"/>
  <c r="AL395"/>
  <c r="AK395"/>
  <c r="AK91"/>
  <c r="AL91"/>
  <c r="AL21"/>
  <c r="AK21"/>
  <c r="G400"/>
  <c r="G398" s="1"/>
  <c r="AS405"/>
  <c r="G403"/>
  <c r="D384"/>
  <c r="AS16"/>
  <c r="AJ492"/>
  <c r="AL492" s="1"/>
  <c r="G487"/>
  <c r="AS179"/>
  <c r="G178"/>
  <c r="AS387"/>
  <c r="AH306"/>
  <c r="F293"/>
  <c r="AH293" s="1"/>
  <c r="AS295"/>
  <c r="G293"/>
  <c r="F184"/>
  <c r="AH184" s="1"/>
  <c r="AS134"/>
  <c r="AL271"/>
  <c r="AK488"/>
  <c r="AJ373"/>
  <c r="AL373" s="1"/>
  <c r="AL193"/>
  <c r="AK150"/>
  <c r="AS150"/>
  <c r="AL150"/>
  <c r="AH148"/>
  <c r="AL67"/>
  <c r="AL404"/>
  <c r="F15"/>
  <c r="G371"/>
  <c r="AS371" s="1"/>
  <c r="AK397"/>
  <c r="AL23"/>
  <c r="AJ16"/>
  <c r="AL16" s="1"/>
  <c r="AL406"/>
  <c r="AJ418"/>
  <c r="AK418" s="1"/>
  <c r="AS418"/>
  <c r="AJ48"/>
  <c r="AK48" s="1"/>
  <c r="AJ89"/>
  <c r="AK89" s="1"/>
  <c r="AS88"/>
  <c r="AL265"/>
  <c r="AL380"/>
  <c r="AK268"/>
  <c r="AJ233"/>
  <c r="AL419"/>
  <c r="AL95"/>
  <c r="AJ32"/>
  <c r="AK32" s="1"/>
  <c r="AL359"/>
  <c r="AJ295"/>
  <c r="AK295" s="1"/>
  <c r="AK297"/>
  <c r="AL407"/>
  <c r="AJ405"/>
  <c r="AK405" s="1"/>
  <c r="G184"/>
  <c r="AS184" s="1"/>
  <c r="AS227"/>
  <c r="AJ387"/>
  <c r="AK387" s="1"/>
  <c r="AK308"/>
  <c r="AL96"/>
  <c r="D165"/>
  <c r="D163" s="1"/>
  <c r="AK191"/>
  <c r="AL191"/>
  <c r="AK173"/>
  <c r="AJ264"/>
  <c r="AJ263" s="1"/>
  <c r="AL263" s="1"/>
  <c r="AS264"/>
  <c r="AS172"/>
  <c r="AJ172"/>
  <c r="AL172" s="1"/>
  <c r="AS33"/>
  <c r="AS35"/>
  <c r="AS492"/>
  <c r="AL453"/>
  <c r="AK453"/>
  <c r="AJ408"/>
  <c r="AS408"/>
  <c r="AS393"/>
  <c r="AJ306"/>
  <c r="AK306" s="1"/>
  <c r="AS306"/>
  <c r="AJ242"/>
  <c r="AL242" s="1"/>
  <c r="AS242"/>
  <c r="AK299"/>
  <c r="AL299"/>
  <c r="AS229"/>
  <c r="AJ229"/>
  <c r="AJ134"/>
  <c r="AK134" s="1"/>
  <c r="AS125"/>
  <c r="AS126"/>
  <c r="AL17"/>
  <c r="AK17"/>
  <c r="AJ220"/>
  <c r="AL222"/>
  <c r="AK222"/>
  <c r="AL217"/>
  <c r="AK217"/>
  <c r="AJ215"/>
  <c r="AL494"/>
  <c r="F398"/>
  <c r="AH398" s="1"/>
  <c r="AK415"/>
  <c r="AL426"/>
  <c r="AH166"/>
  <c r="F33"/>
  <c r="AH33" s="1"/>
  <c r="AJ35"/>
  <c r="AL35" s="1"/>
  <c r="AJ93"/>
  <c r="F124"/>
  <c r="AH124" s="1"/>
  <c r="G263"/>
  <c r="AS263" s="1"/>
  <c r="G240"/>
  <c r="AJ240" s="1"/>
  <c r="AL240" s="1"/>
  <c r="AL187"/>
  <c r="F245"/>
  <c r="AH245" s="1"/>
  <c r="AK253"/>
  <c r="AL127"/>
  <c r="AL135"/>
  <c r="AJ186"/>
  <c r="AK186" s="1"/>
  <c r="AL319"/>
  <c r="AK319"/>
  <c r="AK30"/>
  <c r="AL30"/>
  <c r="AL309"/>
  <c r="AK309"/>
  <c r="AJ126"/>
  <c r="AK126" s="1"/>
  <c r="AL113"/>
  <c r="AK113"/>
  <c r="AK232"/>
  <c r="AH403"/>
  <c r="AH401"/>
  <c r="F385"/>
  <c r="AH387"/>
  <c r="AL181"/>
  <c r="AK181"/>
  <c r="AH294"/>
  <c r="D263"/>
  <c r="AL169"/>
  <c r="AK169"/>
  <c r="AH88"/>
  <c r="F86"/>
  <c r="AH86" s="1"/>
  <c r="AK512"/>
  <c r="AL512"/>
  <c r="AJ179"/>
  <c r="AL241"/>
  <c r="AL231"/>
  <c r="AJ247"/>
  <c r="AK247" s="1"/>
  <c r="G245"/>
  <c r="AS245" s="1"/>
  <c r="G510"/>
  <c r="AS510" s="1"/>
  <c r="AJ511"/>
  <c r="AJ227"/>
  <c r="AL518"/>
  <c r="AJ205"/>
  <c r="AK205" s="1"/>
  <c r="G473"/>
  <c r="AS473" s="1"/>
  <c r="AJ474"/>
  <c r="AK474" s="1"/>
  <c r="F473"/>
  <c r="AH473" s="1"/>
  <c r="AH474"/>
  <c r="AH264"/>
  <c r="F263"/>
  <c r="AH263" s="1"/>
  <c r="AH242"/>
  <c r="F240"/>
  <c r="AH240" s="1"/>
  <c r="AH227"/>
  <c r="D14"/>
  <c r="AL251"/>
  <c r="AL475"/>
  <c r="AL207"/>
  <c r="AL132"/>
  <c r="AL248"/>
  <c r="AL27" l="1"/>
  <c r="AK27"/>
  <c r="F14"/>
  <c r="AH14" s="1"/>
  <c r="AL264"/>
  <c r="AJ400"/>
  <c r="AK400" s="1"/>
  <c r="AL93"/>
  <c r="AK93"/>
  <c r="G385"/>
  <c r="G384" s="1"/>
  <c r="AL393"/>
  <c r="AK393"/>
  <c r="AS400"/>
  <c r="AH15"/>
  <c r="G401"/>
  <c r="AS401" s="1"/>
  <c r="AJ403"/>
  <c r="AK403" s="1"/>
  <c r="G177"/>
  <c r="G176" s="1"/>
  <c r="AS178"/>
  <c r="AJ178"/>
  <c r="G168"/>
  <c r="F225"/>
  <c r="AH225" s="1"/>
  <c r="AS416"/>
  <c r="G225"/>
  <c r="AS294"/>
  <c r="AS226"/>
  <c r="G367"/>
  <c r="AJ371"/>
  <c r="AL371" s="1"/>
  <c r="AK373"/>
  <c r="AK263"/>
  <c r="AL368"/>
  <c r="AS86"/>
  <c r="AJ88"/>
  <c r="AK88" s="1"/>
  <c r="AL418"/>
  <c r="AK16"/>
  <c r="AJ22"/>
  <c r="AK22" s="1"/>
  <c r="AL32"/>
  <c r="AJ416"/>
  <c r="AK416" s="1"/>
  <c r="AL48"/>
  <c r="AK492"/>
  <c r="AL89"/>
  <c r="AJ184"/>
  <c r="AK184" s="1"/>
  <c r="AJ294"/>
  <c r="AL294" s="1"/>
  <c r="AK264"/>
  <c r="AL295"/>
  <c r="AS293"/>
  <c r="AL405"/>
  <c r="AS403"/>
  <c r="AL387"/>
  <c r="AK242"/>
  <c r="AK172"/>
  <c r="AJ487"/>
  <c r="AL487" s="1"/>
  <c r="AS487"/>
  <c r="AJ398"/>
  <c r="AK398" s="1"/>
  <c r="AS398"/>
  <c r="AL408"/>
  <c r="AK408"/>
  <c r="AS390"/>
  <c r="AK240"/>
  <c r="AS240"/>
  <c r="AL306"/>
  <c r="AK229"/>
  <c r="AL229"/>
  <c r="AJ133"/>
  <c r="AK133" s="1"/>
  <c r="AS133"/>
  <c r="AL134"/>
  <c r="AK220"/>
  <c r="AL220"/>
  <c r="AK215"/>
  <c r="AL215"/>
  <c r="AL390"/>
  <c r="AL33"/>
  <c r="AK35"/>
  <c r="AL126"/>
  <c r="AL186"/>
  <c r="AJ125"/>
  <c r="AK125" s="1"/>
  <c r="AH226"/>
  <c r="AH385"/>
  <c r="F384"/>
  <c r="AH384" s="1"/>
  <c r="D225"/>
  <c r="AL517"/>
  <c r="AJ245"/>
  <c r="AK245" s="1"/>
  <c r="AL247"/>
  <c r="AL205"/>
  <c r="AL227"/>
  <c r="AK227"/>
  <c r="AJ510"/>
  <c r="AK511"/>
  <c r="AL511"/>
  <c r="AJ473"/>
  <c r="AK473" s="1"/>
  <c r="AJ226"/>
  <c r="AL226" s="1"/>
  <c r="AK179"/>
  <c r="AL179"/>
  <c r="AL474"/>
  <c r="AS14" l="1"/>
  <c r="AL400"/>
  <c r="AJ15"/>
  <c r="AL15" s="1"/>
  <c r="AS15"/>
  <c r="AS367"/>
  <c r="AJ367"/>
  <c r="AL367" s="1"/>
  <c r="AL403"/>
  <c r="AJ177"/>
  <c r="AS177"/>
  <c r="AL178"/>
  <c r="AK178"/>
  <c r="AJ168"/>
  <c r="G166"/>
  <c r="AS168"/>
  <c r="AS225"/>
  <c r="AK371"/>
  <c r="AJ293"/>
  <c r="AK293" s="1"/>
  <c r="AJ86"/>
  <c r="AK86" s="1"/>
  <c r="AL88"/>
  <c r="AL416"/>
  <c r="AK294"/>
  <c r="AL184"/>
  <c r="AL22"/>
  <c r="AJ401"/>
  <c r="AK401" s="1"/>
  <c r="AL398"/>
  <c r="AL133"/>
  <c r="AK487"/>
  <c r="AS385"/>
  <c r="AJ385"/>
  <c r="AJ124"/>
  <c r="AK124" s="1"/>
  <c r="AS124"/>
  <c r="AJ14"/>
  <c r="AL14" s="1"/>
  <c r="D13"/>
  <c r="AL245"/>
  <c r="AL125"/>
  <c r="AK226"/>
  <c r="AL473"/>
  <c r="AK510"/>
  <c r="AL510"/>
  <c r="AJ225"/>
  <c r="AL225" s="1"/>
  <c r="AH165"/>
  <c r="E524"/>
  <c r="AK15" l="1"/>
  <c r="D531"/>
  <c r="G165"/>
  <c r="AS166"/>
  <c r="AJ166"/>
  <c r="AK177"/>
  <c r="AL177"/>
  <c r="G174"/>
  <c r="AS176"/>
  <c r="AJ176"/>
  <c r="AK168"/>
  <c r="AL168"/>
  <c r="AK367"/>
  <c r="AL86"/>
  <c r="AL293"/>
  <c r="AL124"/>
  <c r="AL401"/>
  <c r="AK14"/>
  <c r="AS384"/>
  <c r="AJ384"/>
  <c r="AK385"/>
  <c r="AL385"/>
  <c r="D524"/>
  <c r="AH163"/>
  <c r="F13"/>
  <c r="AK225"/>
  <c r="AK176" l="1"/>
  <c r="AL176"/>
  <c r="AK166"/>
  <c r="AL166"/>
  <c r="G163"/>
  <c r="G13" s="1"/>
  <c r="AS165"/>
  <c r="AJ165"/>
  <c r="AJ174"/>
  <c r="AS174"/>
  <c r="AK384"/>
  <c r="AL384"/>
  <c r="F524"/>
  <c r="AH524" s="1"/>
  <c r="F531"/>
  <c r="D26" i="16"/>
  <c r="H27"/>
  <c r="I27" s="1"/>
  <c r="AH13" i="15"/>
  <c r="AK165" l="1"/>
  <c r="AL165"/>
  <c r="AK174"/>
  <c r="AL174"/>
  <c r="AS163"/>
  <c r="AJ163"/>
  <c r="D25" i="16"/>
  <c r="AK163" i="15" l="1"/>
  <c r="AL163"/>
  <c r="E28" i="16"/>
  <c r="G531" i="15"/>
  <c r="AJ13"/>
  <c r="G524"/>
  <c r="D12" i="16"/>
  <c r="H28" l="1"/>
  <c r="I28" s="1"/>
  <c r="E26"/>
  <c r="AL13" i="15"/>
  <c r="AK13"/>
  <c r="AJ524"/>
  <c r="AS524"/>
  <c r="E25" i="16" l="1"/>
  <c r="H26"/>
  <c r="I26" s="1"/>
  <c r="AL524" i="15"/>
  <c r="AK524"/>
  <c r="E22" i="16" l="1"/>
  <c r="H22" s="1"/>
  <c r="I22" s="1"/>
  <c r="H24"/>
  <c r="I24" s="1"/>
  <c r="H25"/>
  <c r="I25" s="1"/>
  <c r="E12"/>
  <c r="H12" s="1"/>
  <c r="I12" s="1"/>
</calcChain>
</file>

<file path=xl/sharedStrings.xml><?xml version="1.0" encoding="utf-8"?>
<sst xmlns="http://schemas.openxmlformats.org/spreadsheetml/2006/main" count="1499" uniqueCount="1064">
  <si>
    <t>осуществляющих</t>
  </si>
  <si>
    <t>кассовое обслу-</t>
  </si>
  <si>
    <t>живание испол-</t>
  </si>
  <si>
    <t>нения бюджета</t>
  </si>
  <si>
    <t>через</t>
  </si>
  <si>
    <t>банковские</t>
  </si>
  <si>
    <t>счета</t>
  </si>
  <si>
    <t>некассовые</t>
  </si>
  <si>
    <t>операции</t>
  </si>
  <si>
    <t>итого</t>
  </si>
  <si>
    <t>6</t>
  </si>
  <si>
    <t>7</t>
  </si>
  <si>
    <t>8</t>
  </si>
  <si>
    <t>нормативными пра-</t>
  </si>
  <si>
    <t>0400 0000000000 000 222</t>
  </si>
  <si>
    <t>0100 0000000000 000 251</t>
  </si>
  <si>
    <t>0400 00 0 00 00000 000</t>
  </si>
  <si>
    <t>арендная плата за пользование имуществом</t>
  </si>
  <si>
    <t>вовыми актами</t>
  </si>
  <si>
    <t xml:space="preserve">Код расхода </t>
  </si>
  <si>
    <t>Бюджетные ассиг-</t>
  </si>
  <si>
    <t>бюджете, норма-</t>
  </si>
  <si>
    <t xml:space="preserve">Лимиты </t>
  </si>
  <si>
    <t>бюджетных</t>
  </si>
  <si>
    <t>обязательств</t>
  </si>
  <si>
    <t xml:space="preserve">по ФКР, </t>
  </si>
  <si>
    <t>КЦСР,</t>
  </si>
  <si>
    <t>КВР,</t>
  </si>
  <si>
    <t>ЭКР</t>
  </si>
  <si>
    <t>нования, утверж-</t>
  </si>
  <si>
    <t>денные законом о</t>
  </si>
  <si>
    <t>бюджете</t>
  </si>
  <si>
    <t>9</t>
  </si>
  <si>
    <t>тивными право-</t>
  </si>
  <si>
    <t>выми актами о</t>
  </si>
  <si>
    <t xml:space="preserve">             Неисполненные </t>
  </si>
  <si>
    <t xml:space="preserve">                назначения</t>
  </si>
  <si>
    <t>по</t>
  </si>
  <si>
    <t>лимитам</t>
  </si>
  <si>
    <t>10</t>
  </si>
  <si>
    <t>Источники</t>
  </si>
  <si>
    <t>финансирования,</t>
  </si>
  <si>
    <t>утвержденные</t>
  </si>
  <si>
    <t>росписью</t>
  </si>
  <si>
    <t>сводной бюджетной</t>
  </si>
  <si>
    <t>Код источника</t>
  </si>
  <si>
    <t>финансирования</t>
  </si>
  <si>
    <t>по КИВФ, КИВнФ</t>
  </si>
  <si>
    <t>Расходы бюджета - всего</t>
  </si>
  <si>
    <t>Код</t>
  </si>
  <si>
    <t>стро-</t>
  </si>
  <si>
    <t>ки</t>
  </si>
  <si>
    <t>11</t>
  </si>
  <si>
    <t>Источники финансирования дефицита бюджетов - всего</t>
  </si>
  <si>
    <t xml:space="preserve">             по ОКПО</t>
  </si>
  <si>
    <t xml:space="preserve">             по ОКЕИ</t>
  </si>
  <si>
    <t xml:space="preserve">                   Дата</t>
  </si>
  <si>
    <t>ассигно-</t>
  </si>
  <si>
    <t>ваниям</t>
  </si>
  <si>
    <t>Руководитель финансово-</t>
  </si>
  <si>
    <t>000 1 11 09045 10 0000 120</t>
  </si>
  <si>
    <t xml:space="preserve">  Форма по ОКУД</t>
  </si>
  <si>
    <t>осуществляющие</t>
  </si>
  <si>
    <t>383</t>
  </si>
  <si>
    <t>Глава по БК</t>
  </si>
  <si>
    <t>951</t>
  </si>
  <si>
    <t>ОКАТО</t>
  </si>
  <si>
    <t xml:space="preserve">                                      ГЛАВНОГО РАСПОРЯДИТЕЛЯ (РАСПОРЯДИТЕЛЯ), ПОЛУЧАТЕЛЯ СРЕДСТВ БЮДЖЕТА</t>
  </si>
  <si>
    <t>500</t>
  </si>
  <si>
    <t>изменение остатков средств</t>
  </si>
  <si>
    <t>700</t>
  </si>
  <si>
    <t xml:space="preserve">       из них:</t>
  </si>
  <si>
    <t xml:space="preserve">      в том числе:</t>
  </si>
  <si>
    <t>Результат исполнения бюджета (дефицит "--", профицит "+")</t>
  </si>
  <si>
    <t>520</t>
  </si>
  <si>
    <t>источники внешнего финансирования бюджета</t>
  </si>
  <si>
    <t>источники внутреннего финансирования бюджета</t>
  </si>
  <si>
    <t>620</t>
  </si>
  <si>
    <t>000 1 06 06043 10 4000 110</t>
  </si>
  <si>
    <t xml:space="preserve"> Земельный налог с физических лиц, обладающих земельным участком, расположенным в границах сельских поселений 
</t>
  </si>
  <si>
    <t xml:space="preserve">    Отметка ответственного исполнителя органа, осуществляющего кассовое обслуживание исполнения бюджета</t>
  </si>
  <si>
    <t xml:space="preserve"> ________________    __________________    _________________________                 "_____"__________________ 200__г.</t>
  </si>
  <si>
    <t xml:space="preserve">    (должность)                  (подпись)                        (расшифровка  подписи)                        </t>
  </si>
  <si>
    <t xml:space="preserve">                    3. Источники финансирования дефицита бюджетов</t>
  </si>
  <si>
    <t>заработная плата</t>
  </si>
  <si>
    <t>прочие выплаты</t>
  </si>
  <si>
    <t>услуги связи</t>
  </si>
  <si>
    <t>прочие расходы</t>
  </si>
  <si>
    <t>000 1 00 00000 00 0000 000</t>
  </si>
  <si>
    <t>000 1 05 03000 01 0000 110</t>
  </si>
  <si>
    <t>000 1 11 00000 00 0000 000</t>
  </si>
  <si>
    <t>000 2 02 00000 00 0000 000</t>
  </si>
  <si>
    <t xml:space="preserve">Учреждение (главный распорядитель (распорядитель), получатель) </t>
  </si>
  <si>
    <t>Наименование бюджета ___________________________________________________________________________________________________________________________</t>
  </si>
  <si>
    <t>Периодичность:1 число каждого месяца</t>
  </si>
  <si>
    <t>000 8 50 00000 00 0000 000</t>
  </si>
  <si>
    <t>Налоги на прибыль, доходы</t>
  </si>
  <si>
    <t>000 1 01 02000 01 0000 110</t>
  </si>
  <si>
    <t>000 1 05 00000 00 0000 000</t>
  </si>
  <si>
    <t>000 1 06 06033 10 3000 110</t>
  </si>
  <si>
    <t xml:space="preserve"> Земельный налог с организаций, обладающих земельным участком, расположенным в границах сельских поселений (штрафы,прочие)
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</si>
  <si>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</si>
  <si>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0502 0803026 810 242</t>
  </si>
  <si>
    <t>безвозмезмездные перечисления госуд. и муниц.орган.</t>
  </si>
  <si>
    <t>000 1 06 01030 10 4000 110</t>
  </si>
  <si>
    <t>безвозмезмездные перечисления организациям, за исключ. госуд. и муниц.орган.</t>
  </si>
  <si>
    <t>0500 0000000000 000 500</t>
  </si>
  <si>
    <t>0500 0000000000 000 530</t>
  </si>
  <si>
    <t>0502 0000000000 000 500</t>
  </si>
  <si>
    <t>0502 0000000000 000 530</t>
  </si>
  <si>
    <t>0502 08 0 00 40260 452 530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</si>
  <si>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НК РФ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</si>
  <si>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НК РФ (пеня)</t>
  </si>
  <si>
    <t>000 1 01 02020 01 3000 110</t>
  </si>
  <si>
    <t>Налоги на имущество</t>
  </si>
  <si>
    <t>Налог на имущество физических лиц</t>
  </si>
  <si>
    <t>000 1 06 01030 10 0000 110</t>
  </si>
  <si>
    <t>Земельный налог</t>
  </si>
  <si>
    <t>000 1 06 06000 00 0000 110</t>
  </si>
  <si>
    <t>000 1 09 00000 00 0000 000</t>
  </si>
  <si>
    <t>0503 070 00 42000 244 224</t>
  </si>
  <si>
    <t>000 1 09 04000 00 0000 110</t>
  </si>
  <si>
    <t>000 1 11 05000 00 0000 120</t>
  </si>
  <si>
    <t>000 1 11 05010 00 0000 120</t>
  </si>
  <si>
    <t>000 1 11 05030 00 0000 120</t>
  </si>
  <si>
    <t>000 1 11 05035 10 0000 120</t>
  </si>
  <si>
    <t>Безвозмездные поступления</t>
  </si>
  <si>
    <t>000 2 00 00000 00 0000 000</t>
  </si>
  <si>
    <t>0503 07 0 00 41000 244 346</t>
  </si>
  <si>
    <t>Дотации от других бюджетов бюджетной системы Российской Федерации</t>
  </si>
  <si>
    <t>Культура</t>
  </si>
  <si>
    <t>в том числе :</t>
  </si>
  <si>
    <t>расходы</t>
  </si>
  <si>
    <t>оплата труда и начисл.на о/т</t>
  </si>
  <si>
    <t>начисл на оплату труда</t>
  </si>
  <si>
    <t>приобретение услуг</t>
  </si>
  <si>
    <t>транспортные услуги</t>
  </si>
  <si>
    <t>коммунальные услуги</t>
  </si>
  <si>
    <t>услуги по содержанию имущества</t>
  </si>
  <si>
    <t xml:space="preserve">прочие услуги </t>
  </si>
  <si>
    <t>поступление нефинансовых активов</t>
  </si>
  <si>
    <t>Субвенции бюджетам поселений на выполнение передаваемых полномочий субъектов РФ</t>
  </si>
  <si>
    <t>увел.стоимости основных средств</t>
  </si>
  <si>
    <t>увел.стоимости материальных средств</t>
  </si>
  <si>
    <t>0100 0000000 000 000</t>
  </si>
  <si>
    <t>Общегосударственные вопросы</t>
  </si>
  <si>
    <t>прочие услуги</t>
  </si>
  <si>
    <t>Жилищно-коммунальное хозяйство</t>
  </si>
  <si>
    <t>Жилищное хозяйство</t>
  </si>
  <si>
    <t>0409 05 0 00 20380 244 310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</si>
  <si>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</si>
  <si>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сельских поселений 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</si>
  <si>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0500  0000000000 000 224</t>
  </si>
  <si>
    <t>Коммунальное хозяйство</t>
  </si>
  <si>
    <t>изменение остатков в расчетах</t>
  </si>
  <si>
    <t>800</t>
  </si>
  <si>
    <t>изменение остатков в расчетах с органами,организующими исполнение бюджетов</t>
  </si>
  <si>
    <t>810</t>
  </si>
  <si>
    <t>увеличение счетов расчетов(дебетовый остаток счета 21002000)</t>
  </si>
  <si>
    <t>811</t>
  </si>
  <si>
    <t>уменьшение счетов расчетов(кредитовый остаток счета 30405000)</t>
  </si>
  <si>
    <t>812</t>
  </si>
  <si>
    <t>изменение остатков во внутренних расчетах</t>
  </si>
  <si>
    <t>820</t>
  </si>
  <si>
    <t>увеличение остатков во внутренних расчетах(кредит счета 30404000)</t>
  </si>
  <si>
    <t>821</t>
  </si>
  <si>
    <t>уменьшение остатков во внутренних расчетах(дебет счета 30404000)</t>
  </si>
  <si>
    <t>822</t>
  </si>
  <si>
    <t xml:space="preserve"> Руководитель      __________________           </t>
  </si>
  <si>
    <t xml:space="preserve">                                         (подпись)                                      (расшифровка подписи)</t>
  </si>
  <si>
    <t>05.10.2017</t>
  </si>
  <si>
    <t>06.10.2017</t>
  </si>
  <si>
    <t>25.10.2017</t>
  </si>
  <si>
    <t>26.10.2017</t>
  </si>
  <si>
    <t>30.10.2017</t>
  </si>
  <si>
    <t>31.10.2017</t>
  </si>
  <si>
    <t>000 1 11 09040 00 0000 120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</si>
  <si>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</si>
  <si>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>Проведение выборов в представительные органы муниципального образования</t>
  </si>
  <si>
    <t>Проведение выборов Главы муниципального образования</t>
  </si>
  <si>
    <t>000 1 01 02020 01 0000 110</t>
  </si>
  <si>
    <t>000 1 01 02020 01 1000 110</t>
  </si>
  <si>
    <t>000 1 01 02020 01 2000 110</t>
  </si>
  <si>
    <t>безвозмез.и безвозвратные перечисления орган.</t>
  </si>
  <si>
    <t>начисл.на зарплат.</t>
  </si>
  <si>
    <t>увеличение стоим. осн.средств</t>
  </si>
  <si>
    <t>увеличение стоим.материальных запасов</t>
  </si>
  <si>
    <t>услуги по содерж.имущества</t>
  </si>
  <si>
    <t>04125320</t>
  </si>
  <si>
    <t>000 1 01 02010 01 0000 110</t>
  </si>
  <si>
    <t>000 1 01 02040 01 0000 110</t>
  </si>
  <si>
    <t>000 1 06 06010 00 0000 110</t>
  </si>
  <si>
    <t>000 1 06 06013 10 0000 110</t>
  </si>
  <si>
    <t>000 1 06 06020 00 0000 110</t>
  </si>
  <si>
    <t>000 1 06 06023 10 0000 110</t>
  </si>
  <si>
    <t>Другие общегосударственные вопросы</t>
  </si>
  <si>
    <t>710</t>
  </si>
  <si>
    <t>720</t>
  </si>
  <si>
    <t xml:space="preserve">Поступления от продажи земельных участков </t>
  </si>
  <si>
    <t>450</t>
  </si>
  <si>
    <t>Остатки на конец периода</t>
  </si>
  <si>
    <t xml:space="preserve">Остатки на начало года </t>
  </si>
  <si>
    <t>000 1 01 00000 00 0000 110</t>
  </si>
  <si>
    <t>000 1 01 02010 01 1000 110</t>
  </si>
  <si>
    <t>000 1 01 02010 01 2000 110</t>
  </si>
  <si>
    <t>000 1 01 02010 01 3000 110</t>
  </si>
  <si>
    <t>000 1 01 02030 01 0000 110</t>
  </si>
  <si>
    <t>000 1 01 02030 01 1000 110</t>
  </si>
  <si>
    <t>000 1 01 02030 01 2000 110</t>
  </si>
  <si>
    <t>000 1 01 02040 01 1000 110</t>
  </si>
  <si>
    <t>000 1 03 00000 00 0000 000</t>
  </si>
  <si>
    <t>000 1 03 02000 01 0000 110</t>
  </si>
  <si>
    <t xml:space="preserve">000 1 03 02230 01 0000 110 </t>
  </si>
  <si>
    <t>000 1 03 02240 01 0000 110</t>
  </si>
  <si>
    <t>000 1 03 02250 01 0000 110</t>
  </si>
  <si>
    <t xml:space="preserve"> Земельный налог с организаций</t>
  </si>
  <si>
    <t>Земельный налог с физических лиц</t>
  </si>
  <si>
    <t>000 1 06 06030 00 0000 110</t>
  </si>
  <si>
    <t>000 1 06 06040 00 0000 110</t>
  </si>
  <si>
    <t>000 1 03 02260 01 0000 110</t>
  </si>
  <si>
    <t>000 1 05 03010 01 1000 110</t>
  </si>
  <si>
    <t>000 1 05 03010 01 2000 110</t>
  </si>
  <si>
    <t>000 1 05 03020 01 1000 110</t>
  </si>
  <si>
    <t>000 1 05 03020 01 2000 110</t>
  </si>
  <si>
    <t xml:space="preserve"> 000 1 06 00000 00 0000 000</t>
  </si>
  <si>
    <t xml:space="preserve">000 1 06 01000 00 0000 110 </t>
  </si>
  <si>
    <t>000 1 06 01030 10 1000 110</t>
  </si>
  <si>
    <t>000 1 06 01030 10 2000 110</t>
  </si>
  <si>
    <t>000 1 06 01030 10 3000 110</t>
  </si>
  <si>
    <t>000 1 06 06013 10 1000 110</t>
  </si>
  <si>
    <t>000 1 06 06013 10 2000 110</t>
  </si>
  <si>
    <t>000 1 06 06013 10 3000 110</t>
  </si>
  <si>
    <t>000 1 06 06023 10 1000 110</t>
  </si>
  <si>
    <t>000 1 06 06023 10 2000 110</t>
  </si>
  <si>
    <t>000 1 06 06023 10 3000 110</t>
  </si>
  <si>
    <t>000 1 08 04000 01 0000 110</t>
  </si>
  <si>
    <t>000 1 08 04020 01 0000 110</t>
  </si>
  <si>
    <t>000 1 08 04020 01 1000 110</t>
  </si>
  <si>
    <t>000 1 08 07000 01 0000 110</t>
  </si>
  <si>
    <t>000 1 08 07140 01 0000 110</t>
  </si>
  <si>
    <t>000 1 09 01000 03 0000 110</t>
  </si>
  <si>
    <t>000 1 09 04010 02 0000 110</t>
  </si>
  <si>
    <t>000 1 09 07000 03 0000 110</t>
  </si>
  <si>
    <t>000 1 09 07010 03 0000 110</t>
  </si>
  <si>
    <t>000 1 09 07050 03 0000 110</t>
  </si>
  <si>
    <t>000 1 09 04050 00 0000 110</t>
  </si>
  <si>
    <t>000 113 01 995 10 0000 130</t>
  </si>
  <si>
    <t>000 1 14 00000 00 0000 000</t>
  </si>
  <si>
    <t>000 1 14 02000 00 0000 410</t>
  </si>
  <si>
    <t>000 1 14 06000 00 0000 430</t>
  </si>
  <si>
    <t>000 1 14 06013 10 1000 430</t>
  </si>
  <si>
    <t>0500 0000000000 000 222</t>
  </si>
  <si>
    <t>1301 0706001 730 231</t>
  </si>
  <si>
    <t>1301 0706001 000</t>
  </si>
  <si>
    <t xml:space="preserve">1300 0000000 000 </t>
  </si>
  <si>
    <t>1300 0000000 000 200</t>
  </si>
  <si>
    <t>1300 0000000 000 230</t>
  </si>
  <si>
    <t>1300 0000000 000 231</t>
  </si>
  <si>
    <t>0203 9900051180 129 213</t>
  </si>
  <si>
    <t>Дотации бюджетам поселений на выравнивание бюджетной обеспеченности</t>
  </si>
  <si>
    <t>Дотации на выравнивание бюджетной обеспеченности</t>
  </si>
  <si>
    <t>0502 08 0 00 40260 244 225</t>
  </si>
  <si>
    <t>0502 0000000000 000 220</t>
  </si>
  <si>
    <t>0502 0000000000 000 225</t>
  </si>
  <si>
    <t>0500  0000000000 000 300</t>
  </si>
  <si>
    <t>0500  0000000000 000 340</t>
  </si>
  <si>
    <t>0409  0000000000 000 222</t>
  </si>
  <si>
    <t>Обслуживание внутреннего долга</t>
  </si>
  <si>
    <t>Обслуживание государственного (муниципального) долга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</si>
  <si>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</si>
  <si>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</si>
  <si>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000 2 02 02110 00 0000 151</t>
  </si>
  <si>
    <t>000 8 90 00000 00 0000 000</t>
  </si>
  <si>
    <t>через органы</t>
  </si>
  <si>
    <t>кассовое обслуживание</t>
  </si>
  <si>
    <t xml:space="preserve"> исполнения бюджета </t>
  </si>
  <si>
    <t xml:space="preserve">                                 1.  Доходы бюджета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</si>
  <si>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</si>
  <si>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(пеня)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</si>
  <si>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</si>
  <si>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 (сумма платежа)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</si>
  <si>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 (пеня)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</si>
  <si>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</si>
  <si>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Федерации, доходы</t>
  </si>
  <si>
    <t xml:space="preserve"> Акцизы по подакцизным товарам (продукции),
 производимым на территории Российской Федерации
</t>
  </si>
  <si>
    <t>Пенсии, пособия, выплачиваемые организациями сектора гос. управлени</t>
  </si>
  <si>
    <t>Пенсионное обеспечение</t>
  </si>
  <si>
    <t>Доходы от уплаты акцизов на дизельное топливо, зачисляемые в консолидированные бюджеты субъектов Российской Федерации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</si>
  <si>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</si>
  <si>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</si>
  <si>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</si>
  <si>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Единый сельскохозяйственный налог (сумма платежа)</t>
  </si>
  <si>
    <t>Единый сельскохозяйственный налог (пени,</t>
  </si>
  <si>
    <t>Единый сельскохозяйственный налог (за налоговые периоды, истекшие до 1 января 2011 года)(сумма платежа)</t>
  </si>
  <si>
    <t>Единый сельскохозяйственный налог (за налоговые периоды, истекшие до 1 января 2011 года)(пени, проценты)</t>
  </si>
  <si>
    <t>000 2 02 40014 10 0000 150</t>
  </si>
  <si>
    <t>000 2 02 01000 00 0000 150</t>
  </si>
  <si>
    <t>000 2 02 15001 10 0000 150</t>
  </si>
  <si>
    <t>000 2 02 10001 00 0000 150</t>
  </si>
  <si>
    <t>000 2 02 02000 00 0000 150</t>
  </si>
  <si>
    <t>000 2 02 25555 00 0000 150</t>
  </si>
  <si>
    <t>000 2 02 25555 10 0000 150</t>
  </si>
  <si>
    <t>000 2 02 03000 00 0000 150</t>
  </si>
  <si>
    <t>000 2 02 35118 00 0000 150</t>
  </si>
  <si>
    <t>000 2 02 35118 10 0000 150</t>
  </si>
  <si>
    <t>000 2 02 30024 00 0000 150</t>
  </si>
  <si>
    <t>000 2 02 30024 10 0000 150</t>
  </si>
  <si>
    <t>000 2 02 40014 00 0000 150</t>
  </si>
  <si>
    <t>увел.стоимости прочих материальных запасов однократного применения</t>
  </si>
  <si>
    <t>0107 0700010180 880 290</t>
  </si>
  <si>
    <t>0107 0700010180 880 297</t>
  </si>
  <si>
    <t>0203 9900051180 244 346</t>
  </si>
  <si>
    <t>0203 9900051180 244 349</t>
  </si>
  <si>
    <t>увел.стоимости прочих оборотных запасов (материалов)</t>
  </si>
  <si>
    <t>1001 0700010020 312 264</t>
  </si>
  <si>
    <t>Пенсии, пособия, выплачиваемые организациями сектора гос. управления</t>
  </si>
  <si>
    <t>1000 0000000000 000 264</t>
  </si>
  <si>
    <t>Единый сельскохозяйственный налог (за налоговые периоды, истекшие до 1 января 2011 года)(взыскания)</t>
  </si>
  <si>
    <t>0409 05 0 00 20380 244 222</t>
  </si>
  <si>
    <t>Здравоохранение</t>
  </si>
  <si>
    <t>0909 0700030100 000</t>
  </si>
  <si>
    <t>0909 07 0 00 30100 244 226</t>
  </si>
  <si>
    <t>Функциониование и развитие системы управления</t>
  </si>
  <si>
    <t>Закупка товаров, работ и услуг для обеспечения</t>
  </si>
  <si>
    <t>0909 00 0 00 00000 200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</si>
  <si>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</si>
  <si>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Налог на имущество физических лиц, взимаемый по ставкам, применяемым к объектам налогообложения, расположенным в границах поселений (сумма платежа)</t>
  </si>
  <si>
    <t>Налог на имущество физических лиц, взимаемый по ставкам, применяемым к объектам налогообложения, расположенным в границах поселений(пени, проценты)</t>
  </si>
  <si>
    <t>0503 0000000000 000 224</t>
  </si>
  <si>
    <t>0700 0000000000 000 310</t>
  </si>
  <si>
    <t>0909 07 00 0 00 00000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</si>
  <si>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
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</si>
  <si>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</si>
  <si>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000 1 08 04020 01 4000 110</t>
  </si>
  <si>
    <t>0102 07 0 00 10100 000</t>
  </si>
  <si>
    <t>0100 0000000000 000 340</t>
  </si>
  <si>
    <t>0100 0000000000 000 200</t>
  </si>
  <si>
    <t>0100 0000000000 000 210</t>
  </si>
  <si>
    <t>0100 0000000000 000 211</t>
  </si>
  <si>
    <t>0100 0000000000 000 213</t>
  </si>
  <si>
    <t>0100 0000000000 000 220</t>
  </si>
  <si>
    <t>0100 0000000000 000 221</t>
  </si>
  <si>
    <t>0100 0000000000 000 225</t>
  </si>
  <si>
    <t>0100 0000000000 000 226</t>
  </si>
  <si>
    <t>0100 0000000000 000 290</t>
  </si>
  <si>
    <t>0100 0000000000 000 300</t>
  </si>
  <si>
    <t>0100 0000000000 000 310</t>
  </si>
  <si>
    <t>0104 0700010140 121 211</t>
  </si>
  <si>
    <t xml:space="preserve">0104 07 0 00 10140 000 </t>
  </si>
  <si>
    <t>0104 0700010140 244 221</t>
  </si>
  <si>
    <t>0104 0700010140 244 224</t>
  </si>
  <si>
    <t>0104 0700010140 244 225</t>
  </si>
  <si>
    <t>0104 0700010140 244 226</t>
  </si>
  <si>
    <t>0104 0700010140 244 310</t>
  </si>
  <si>
    <t>0104 0700010140 244 340</t>
  </si>
  <si>
    <t>0104 99 0 00 70010 000</t>
  </si>
  <si>
    <t>0104 9900070010 244 340</t>
  </si>
  <si>
    <t>0106 07 0 00 10160 000</t>
  </si>
  <si>
    <t>0106 0700010160 540 251</t>
  </si>
  <si>
    <t>0107 07 0 00 10180 000</t>
  </si>
  <si>
    <t>Мероприятия по формированию современной городской среды</t>
  </si>
  <si>
    <t>000 1 01 02010 01 4000 110</t>
  </si>
  <si>
    <t>0111 99 0 00 20010 000</t>
  </si>
  <si>
    <t>0113 0 00 00000 000</t>
  </si>
  <si>
    <t>0113 0000000000 000 200</t>
  </si>
  <si>
    <t>0113 0000000000 000 220</t>
  </si>
  <si>
    <t>0113 0000000000 000 226</t>
  </si>
  <si>
    <t>0113 0000000000 000 290</t>
  </si>
  <si>
    <t>0113 07 0 00 20210 000</t>
  </si>
  <si>
    <t>0113 0700020210 244 225</t>
  </si>
  <si>
    <t>0113 0700020210 244 226</t>
  </si>
  <si>
    <t>0113 0700020210 853 290</t>
  </si>
  <si>
    <t>0203 99 0 00 51180 000</t>
  </si>
  <si>
    <t>0203 9900051180 121 211</t>
  </si>
  <si>
    <t>0300 0000000000 000 200</t>
  </si>
  <si>
    <t>0300  0000000000 000 220</t>
  </si>
  <si>
    <t>0300  0000000000 000 300</t>
  </si>
  <si>
    <t>0104 0700010140 853 290</t>
  </si>
  <si>
    <t>19.10.2017</t>
  </si>
  <si>
    <t>20.10.2017</t>
  </si>
  <si>
    <t>23.10.2017</t>
  </si>
  <si>
    <t>0405 0000000000 000 225</t>
  </si>
  <si>
    <t>0300  0000000000 000 340</t>
  </si>
  <si>
    <t>0309  0000000000 000 200</t>
  </si>
  <si>
    <t>0309  0000000000 000 220</t>
  </si>
  <si>
    <t>0400 0000000000 000 200</t>
  </si>
  <si>
    <t>0409  0000000000 000 200</t>
  </si>
  <si>
    <t>0409  0000000000 000 220</t>
  </si>
  <si>
    <t>03.10.2017</t>
  </si>
  <si>
    <t>0409  0000000000 000 225</t>
  </si>
  <si>
    <t>0409  0000000000 000 226</t>
  </si>
  <si>
    <t>0500  0000000000 000 200</t>
  </si>
  <si>
    <t>0500  0000000000 000 220</t>
  </si>
  <si>
    <t>0500  0000000000 000 223</t>
  </si>
  <si>
    <t>0500  0000000000 000 225</t>
  </si>
  <si>
    <t>0500  0000000000 000 226</t>
  </si>
  <si>
    <t>0500  0000000000 000 310</t>
  </si>
  <si>
    <t>0502  0000000000 000 200</t>
  </si>
  <si>
    <t>0502  0000000000 000 240</t>
  </si>
  <si>
    <t>0502  0000000000 000 241</t>
  </si>
  <si>
    <t>0503  0000000000 000 200</t>
  </si>
  <si>
    <t>0503  0000000000 000 220</t>
  </si>
  <si>
    <t>0503  0000000000 000 223</t>
  </si>
  <si>
    <t>0503  0000000000 000 225</t>
  </si>
  <si>
    <t>0503  0000000000 000 226</t>
  </si>
  <si>
    <t>0503 0000000000 000 300</t>
  </si>
  <si>
    <t>0503  0000000000 000 310</t>
  </si>
  <si>
    <t>0503 0000000000 000 340</t>
  </si>
  <si>
    <t>0700 0000000000 000 220</t>
  </si>
  <si>
    <t>0700  0000000000 000 226</t>
  </si>
  <si>
    <t>0700  0000000000 000 290</t>
  </si>
  <si>
    <t>0700  0000000000 000 300</t>
  </si>
  <si>
    <t>0700  0000000000 000 340</t>
  </si>
  <si>
    <t>0800  0000000000 000 200</t>
  </si>
  <si>
    <t>0800  0000000000 000 210</t>
  </si>
  <si>
    <t>0800  0000000000 000 211</t>
  </si>
  <si>
    <t>0800  0000000000 000 213</t>
  </si>
  <si>
    <t>0800  0000000000 000 220</t>
  </si>
  <si>
    <t>000 1 01 02030 01 4000 110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</si>
  <si>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</si>
  <si>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0100 0000000000 000 250</t>
  </si>
  <si>
    <t>0800  0000000000 000 223</t>
  </si>
  <si>
    <t>0800  0000000000 000 225</t>
  </si>
  <si>
    <t>0800  0000000000 000 226</t>
  </si>
  <si>
    <t>0800  0000000000 000 290</t>
  </si>
  <si>
    <t>0800  0000000000 000 300</t>
  </si>
  <si>
    <t>0800  0000000000 000 310</t>
  </si>
  <si>
    <t>0800  0000000000 000 340</t>
  </si>
  <si>
    <t>0801  0000000000 000 200</t>
  </si>
  <si>
    <t>0801  0000000000 000 210</t>
  </si>
  <si>
    <t>0801  0000000000 000 211</t>
  </si>
  <si>
    <t>0801  0000000000 000 213</t>
  </si>
  <si>
    <t>0801  0000000000 000 220</t>
  </si>
  <si>
    <t>0801  0000000000 000 223</t>
  </si>
  <si>
    <t>0801  0000000000 000 225</t>
  </si>
  <si>
    <t>0801  0000000000 000 226</t>
  </si>
  <si>
    <t>0801  0000000000 000 290</t>
  </si>
  <si>
    <t>0801  0000000000 000 300</t>
  </si>
  <si>
    <t>0801  0000000000 000 310</t>
  </si>
  <si>
    <t>1000  0000000000 000 200</t>
  </si>
  <si>
    <t>1000  0000000000 000 260</t>
  </si>
  <si>
    <t>1000  0000000000 000 262</t>
  </si>
  <si>
    <t>1101  0000000000 000 200</t>
  </si>
  <si>
    <t>1101  0000000000 000 226</t>
  </si>
  <si>
    <t>1101  0000000000 000 300</t>
  </si>
  <si>
    <t>1101  0000000000 000 310</t>
  </si>
  <si>
    <t>1101  0000000000 000 340</t>
  </si>
  <si>
    <t>1200 0000000000 000 200</t>
  </si>
  <si>
    <t>1200 0000000000 000 220</t>
  </si>
  <si>
    <t>1200  0000000000 000 226</t>
  </si>
  <si>
    <t>0300 00 0 00 00000 000</t>
  </si>
  <si>
    <t xml:space="preserve">0309 00 0 00 00000 000 </t>
  </si>
  <si>
    <t xml:space="preserve">0309 07 0 00 10320 000 </t>
  </si>
  <si>
    <t>0310 07 0 00 10330 000</t>
  </si>
  <si>
    <t>0310 07 0 00 10330 244 226</t>
  </si>
  <si>
    <t>0400 0000000000 000 220</t>
  </si>
  <si>
    <t>0400 0000000000 000 225</t>
  </si>
  <si>
    <t>0400 0000000000 000 226</t>
  </si>
  <si>
    <t>0409 00 0 00 00000 000</t>
  </si>
  <si>
    <t>0409 05 0 00 20380 000</t>
  </si>
  <si>
    <t>0409 05 0 00 20380 243 225</t>
  </si>
  <si>
    <t>0409 05 0 00 20380 244 226</t>
  </si>
  <si>
    <t xml:space="preserve">0500 00 0 00 00000 000 </t>
  </si>
  <si>
    <t xml:space="preserve">0502 00 0 00 00000 000 </t>
  </si>
  <si>
    <t xml:space="preserve">0502 08 0 00 40260 000 </t>
  </si>
  <si>
    <t>0502 08 0 00 40260 810 241</t>
  </si>
  <si>
    <t>0502 08 0 00 70100 000</t>
  </si>
  <si>
    <t>0502 08 0 00 70100 414 310</t>
  </si>
  <si>
    <t xml:space="preserve">0503 00 0 00 00000 000 </t>
  </si>
  <si>
    <t xml:space="preserve">0503 07 0 00 41000 000 </t>
  </si>
  <si>
    <t>0503 07 0 00 41000 244 225</t>
  </si>
  <si>
    <t>0503 07 0 00 41000 244 340</t>
  </si>
  <si>
    <t>0501 0000000000 000 200</t>
  </si>
  <si>
    <t>0501 0000000000 000 220</t>
  </si>
  <si>
    <t>0501 0000000000 000 225</t>
  </si>
  <si>
    <t>0501 0000000000 000 226</t>
  </si>
  <si>
    <t>0501 0000000000 000 300</t>
  </si>
  <si>
    <t>0501 0000000000 000 310</t>
  </si>
  <si>
    <t>0501 07 0 00 40250 244 225</t>
  </si>
  <si>
    <t>0501 07 0 00 40250 244 226</t>
  </si>
  <si>
    <t>0501 07 0 00 40250 244 310</t>
  </si>
  <si>
    <t>0501 07 0 00 40250 000</t>
  </si>
  <si>
    <t xml:space="preserve">0501 0000000000 000 </t>
  </si>
  <si>
    <t>000  2 18 60010 10 0000  150</t>
  </si>
  <si>
    <t>000 2 02 49999 00 0000 150</t>
  </si>
  <si>
    <t>000  2 18 00000 10 0000  150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</si>
  <si>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</si>
  <si>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</si>
  <si>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0503 07 0 00 43000 000 </t>
  </si>
  <si>
    <t>0503 07 0 00 43000 244 225</t>
  </si>
  <si>
    <t>0503 07 0 00 43000 244 340</t>
  </si>
  <si>
    <t xml:space="preserve">0503 16 0 00 10340 000 </t>
  </si>
  <si>
    <t>0503 16 0 00 10340 244 340</t>
  </si>
  <si>
    <t xml:space="preserve">0700 00 0 00 00000 000 </t>
  </si>
  <si>
    <t xml:space="preserve">0707 04 0 00 20060 000 </t>
  </si>
  <si>
    <t>0707 0400020060 244 226</t>
  </si>
  <si>
    <t>0707  0400020060 244 290</t>
  </si>
  <si>
    <t>0707  0400020060 244 340</t>
  </si>
  <si>
    <t>0800 00 0 00 00000 000</t>
  </si>
  <si>
    <t>0801 00 0 00 00000 000</t>
  </si>
  <si>
    <t xml:space="preserve">0801 04 0 00 20070 000 </t>
  </si>
  <si>
    <t>0801 0400020070 111 211</t>
  </si>
  <si>
    <t>0801 0400020070 244 223</t>
  </si>
  <si>
    <t>0801 0400020070 244 225</t>
  </si>
  <si>
    <t>0801 0400020070 244 226</t>
  </si>
  <si>
    <t>0801 0400020070 244 310</t>
  </si>
  <si>
    <t xml:space="preserve">0801 04 0 00 20080 000 </t>
  </si>
  <si>
    <t>0801 0400020080 111 211</t>
  </si>
  <si>
    <t>0801 0400020080 244 226</t>
  </si>
  <si>
    <t>0801 0400020080 244 310</t>
  </si>
  <si>
    <t>1000 00 0 00 00000 000</t>
  </si>
  <si>
    <t>1003 07 0 00 10010 000</t>
  </si>
  <si>
    <t>1003 0700010010 313 262</t>
  </si>
  <si>
    <t xml:space="preserve">1101 00 0 00 00000 000 </t>
  </si>
  <si>
    <t xml:space="preserve">1101 04 0 00 20090 000 </t>
  </si>
  <si>
    <t>0409 05 0 00 20380 244 225</t>
  </si>
  <si>
    <t>1101 0400020090 244 226</t>
  </si>
  <si>
    <t>1101 0400020090 244 310</t>
  </si>
  <si>
    <t xml:space="preserve">1200 00 0 00 00000 000 </t>
  </si>
  <si>
    <t>1202 07 0 00 10030 000</t>
  </si>
  <si>
    <t>1202 07 0 00 10030 244 226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</si>
  <si>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поселений(сумма платежа)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</si>
  <si>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поселений(пени, проценты)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</si>
  <si>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поселений(взыскания)</t>
  </si>
  <si>
    <t>0503 07 0 00 41000 244 226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</si>
  <si>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
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</si>
  <si>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</si>
  <si>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поселений(сумма платежа)</t>
  </si>
  <si>
    <t>Доходы от компенсации затрат государства</t>
  </si>
  <si>
    <t>000 1 13 02 000 00 0000 130</t>
  </si>
  <si>
    <t xml:space="preserve">Прочие доходы от компенсации затрат бюджетов поселений
</t>
  </si>
  <si>
    <t>000 1 13 02995 10 0000 130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</si>
  <si>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поселений(пени, проценты)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</si>
  <si>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поселений(взыскания)</t>
  </si>
  <si>
    <t>Государственная пошлина</t>
  </si>
  <si>
    <t>0503 0000000000 000 222</t>
  </si>
  <si>
    <t>0801  0000000000 000 340</t>
  </si>
  <si>
    <t xml:space="preserve"> 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</si>
  <si>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</si>
  <si>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действий(прочие поступления)</t>
  </si>
  <si>
    <t>Мероприятия по развитию водоснабжения в  сельской местности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</si>
  <si>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</si>
  <si>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Государственная пошлина за государственную регистрацию транспортных средств и иные юридически значимые действия ,связаннфе с изхменениями и выдачей документов на транспортные средства,выдачей регистрацилнных знаков а также за совершение прочих юридически </t>
  </si>
  <si>
    <t>Налог на прибыль организаций, зачисляемый в местные бюджеты (в части сумм по расчетам за 2004 год и погашения задолженности прошлых лет)</t>
  </si>
  <si>
    <t>- налог на имущество предприятий</t>
  </si>
  <si>
    <t>Прочие налоги и сборы (по отмененным  местным налогам и сборам)</t>
  </si>
  <si>
    <t>- налог на рекламу</t>
  </si>
  <si>
    <t>- прочие местные налоги и сборы</t>
  </si>
  <si>
    <t>Земельный налог (по обязательствам,возникшим до 1 января 2006 года)</t>
  </si>
  <si>
    <t>0502 0805018 000</t>
  </si>
  <si>
    <t>0502 0805018 414 310</t>
  </si>
  <si>
    <t>0502  0805018  414 225</t>
  </si>
  <si>
    <t>0502  0805018  414 226</t>
  </si>
  <si>
    <t>0502  0805018  414 340</t>
  </si>
  <si>
    <t>Субсидия на реализацию мероприятий федеральной целевой программы «Устойчивое развитие сельских территорий на 2014-2017 годы и на период до 2020 года»</t>
  </si>
  <si>
    <t>Земельный налог (по обязательствам,возникшим до 1 января 2006 года),мобилизуемый на территориях поселений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</si>
  <si>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</si>
  <si>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Доходы,получаемые в виде арендной платы за земельные участки,государственная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</si>
  <si>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
</t>
  </si>
  <si>
    <t>Доходы от   сдачи  в  аренду  имущества, находящегося в оперативном    управлении органов государственной власти,  органов местного самоуправления, государственных внебюджетных фондов и созданных      ими учреждений и в хозяйственном     ведении федеральн</t>
  </si>
  <si>
    <t xml:space="preserve">Доходы от  сдачи  в  аренду   имущества, находящегося в оперативном    управлении  органов управления поселений и созданных ими учреждений и в хозяйственном ведении муниципальных унитарных предприятий
</t>
  </si>
  <si>
    <t>Прочие поступления от использования имущества и прав, находящихся в гос.и муниц.собственности ( за искл.имущества автон.учр., а также имущ.гос.и муниц.унитарных предпр., в т.ч. казенных)</t>
  </si>
  <si>
    <t>0102  0700010100 129 213</t>
  </si>
  <si>
    <t>0104 0700010140 129 213</t>
  </si>
  <si>
    <t>0801 0400020070 119 213</t>
  </si>
  <si>
    <t>0801 0400020080 119 213</t>
  </si>
  <si>
    <t>0100 0000000000 000 266</t>
  </si>
  <si>
    <t>0801  0000000000 000 266</t>
  </si>
  <si>
    <t>0800  0000000000 000 266</t>
  </si>
  <si>
    <t>0801  0000000000 000 346</t>
  </si>
  <si>
    <t>0801  0000000000 000 349</t>
  </si>
  <si>
    <t>1101  0000000000 000 349</t>
  </si>
  <si>
    <t>16.10.17</t>
  </si>
  <si>
    <t>18.10.2017</t>
  </si>
  <si>
    <t>0102  0700010100 121 211</t>
  </si>
  <si>
    <t>Прочие поступления от использования имущества , находящегося в собственности поселений( за искл.имущества  муниц.автон.учр., а также имущ. муниц.унитарных предпр., в т.ч. казенных)</t>
  </si>
  <si>
    <t>Доходы от оказания платных услуг (работ)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</si>
  <si>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</si>
  <si>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</si>
  <si>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Субвенции на организационное обеспечение деятельности территориальных административных комиссий</t>
  </si>
  <si>
    <t xml:space="preserve">Резервные фонды </t>
  </si>
  <si>
    <t>Национальная безопасность и правоохранительная деятельность</t>
  </si>
  <si>
    <t>Дорожное хозяйство (дорожные фонды)</t>
  </si>
  <si>
    <t xml:space="preserve">Ремонт и содержание автомобильных дорог общего пользования </t>
  </si>
  <si>
    <t>Мероприятия по энергосбережению и повышению энергетической эффективности</t>
  </si>
  <si>
    <t>Культура, кинематография</t>
  </si>
  <si>
    <t>Дворцы и дома культуры, другие учреждения культуры</t>
  </si>
  <si>
    <t>Мероприятия в области физической культуры и спорта</t>
  </si>
  <si>
    <t>Периодическая печать и издательства</t>
  </si>
  <si>
    <t xml:space="preserve"> Прочие доходы от оказания платных услуг (работ) получателями средств бюджетов поселений
</t>
  </si>
  <si>
    <t>Бюджетные кредиты от других бюджетов бюджетной  системы Российской Федерации</t>
  </si>
  <si>
    <t xml:space="preserve"> Получение    кредитов  от   других бюджетов бюджетной системы Российской Федерации бюджетами  поселений в  валюте РФ</t>
  </si>
  <si>
    <t>000 01 03 00 00  00 0000 000</t>
  </si>
  <si>
    <t>Погашение бюджетами поселений кредитов от  других бюджетов бюджетной системы Российской  Федерации в валюте Российской Федерации</t>
  </si>
  <si>
    <t>000 01 03 00 00 10 0000 810</t>
  </si>
  <si>
    <t xml:space="preserve">000 01 03 01 00 10 0000 710 </t>
  </si>
  <si>
    <t>000 06 00 00 00 00 0000 430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</si>
  <si>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</si>
  <si>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
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</si>
  <si>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
</t>
  </si>
  <si>
    <t>Безвозмездные поступления от других бюджетов бюджетной системы Р.Ф.</t>
  </si>
  <si>
    <t>Субвенции на осуществление федеральных  полномочий по государственной регистрации актов гражданского состояния</t>
  </si>
  <si>
    <t>Субвенции бюджетам  на осуществление   первичного воинского учета на территориях, где отсутствуют военные комиссариаты</t>
  </si>
  <si>
    <t>Субвенции бюджетам поселений, на осуществление  первичного воинского учета на территориях, где отсутствуют военные комиссариаты</t>
  </si>
  <si>
    <t>Всего доходов</t>
  </si>
  <si>
    <t>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</si>
  <si>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</si>
  <si>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</si>
  <si>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</si>
  <si>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0203 9900051180 244 310</t>
  </si>
  <si>
    <t>Прочие межбюджетные трансферты, передаваемые бюджетам</t>
  </si>
  <si>
    <t>000 1 06 06033 10 4000 110</t>
  </si>
  <si>
    <t xml:space="preserve"> Земельный налог с организаций, обладающих земельным участком, расположенным в границах сельских поселений
</t>
  </si>
  <si>
    <t>Субсидии бюджетам поселений на софинансирование капитальных вложений в объекты муниципальной собственности</t>
  </si>
  <si>
    <t>Субсидии бюджетам на софинансирование капитальных вложений в объекты муниципальной собственности</t>
  </si>
  <si>
    <t>000 2 02 02077 10 0000 151</t>
  </si>
  <si>
    <t>000 2 02 02077 00 0000 151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</si>
  <si>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</si>
  <si>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</si>
  <si>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</si>
  <si>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000 1 16 00000 00 0000 000</t>
  </si>
  <si>
    <t>000 90 00 00 00 00 0000 000</t>
  </si>
  <si>
    <t>000 01 05 00 00 00 0000 600</t>
  </si>
  <si>
    <t>1001 07 0 00 10020 312</t>
  </si>
  <si>
    <t>000 01 05 02 01 00 0000 610</t>
  </si>
  <si>
    <t>000 01 05 02 01 05 0000 610</t>
  </si>
  <si>
    <t>0502 0000000 000 340</t>
  </si>
  <si>
    <t xml:space="preserve">Физическая культура </t>
  </si>
  <si>
    <t>Средства массовой информации</t>
  </si>
  <si>
    <t>Приобретение услуг</t>
  </si>
  <si>
    <t>Прочие услуги</t>
  </si>
  <si>
    <t>000 1 01 02030 01 3000 110</t>
  </si>
  <si>
    <t>Прочие неналоговые доходы</t>
  </si>
  <si>
    <t>000 1 06 06033 10 1000 110</t>
  </si>
  <si>
    <t>000 1 06 06033 10 2000 110</t>
  </si>
  <si>
    <t xml:space="preserve"> Земельный налог с организаций, обладающих земельным участком, расположенным в границах сельских поселений (сумма н-га)
</t>
  </si>
  <si>
    <t xml:space="preserve"> Земельный налог с организаций, обладающих земельным участком, расположенным в границах сельских поселений (пени)
</t>
  </si>
  <si>
    <t>000 1 06 06043 10 1000 110</t>
  </si>
  <si>
    <t xml:space="preserve"> Земельный налог с физических лиц, обладающих земельным участком, расположенным в границах сельских поселений  (сумма н-га)
</t>
  </si>
  <si>
    <t xml:space="preserve"> Земельный налог с физических лиц, обладающих земельным участком, расположенным в границах сельских поселений  (пени)
</t>
  </si>
  <si>
    <t xml:space="preserve"> Земельный налог с физических лиц, обладающих земельным участком, расположенным в границах сельских поселений  (штраф)
</t>
  </si>
  <si>
    <t>000 1 06 06043 10 2000 110</t>
  </si>
  <si>
    <t>000 1 06 06043 10 3000 110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</si>
  <si>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</si>
  <si>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</si>
  <si>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</si>
  <si>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поселений</t>
  </si>
  <si>
    <t>000 1 17 01050 10 0000 180</t>
  </si>
  <si>
    <t>Возмещение потерь сельскохозяйственного производства, связанных с изъятием сельскохозяйственных угодий</t>
  </si>
  <si>
    <t>000 1 17 02000 00 0000 180</t>
  </si>
  <si>
    <t>Возмещение потерь сельскохозяйственного производства, связанных с изъятием сельскохозяйственных угодий, расположенных на территориях поселений</t>
  </si>
  <si>
    <t>000 1 17 02000 10 0000 180</t>
  </si>
  <si>
    <t xml:space="preserve">Прочие неналоговые доходы </t>
  </si>
  <si>
    <t>000 1 17 05000 00 0000 180</t>
  </si>
  <si>
    <t>Прочие неналоговые доходы бюджетов поселений</t>
  </si>
  <si>
    <t>000 1 17 05050 10 0000 180</t>
  </si>
  <si>
    <t>Возврат остатков субсидий и субвенций и иных межбюджетных трансфертов, имеющих целевое назначение, прошлых лет</t>
  </si>
  <si>
    <t>000 2 18 00000 00 0000 000</t>
  </si>
  <si>
    <t>000 2 18 05000 00 0000 151</t>
  </si>
  <si>
    <t>Возврат остатков субсидий и субвенций и иных межбюджетных трансфертов, имеющих целевое назначение, прошлых лет, из бюджетов поселений</t>
  </si>
  <si>
    <t>000 2 18 05010 10 0000 151</t>
  </si>
  <si>
    <t>Субсидии бюджетам субъектов Российской Федерации и муниципальных образований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</si>
  <si>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дорог федерального значения)</t>
  </si>
  <si>
    <t>000 2 02 02041 00 0000 151</t>
  </si>
  <si>
    <t>0405 07 0 00 20240 244 225</t>
  </si>
  <si>
    <t>0405 07 0 00 20240 244 220</t>
  </si>
  <si>
    <t>0405 07 0 00 20240 244 200</t>
  </si>
  <si>
    <t>Субсидии бюджетам поселений на строительство, модернизацию, ремонт и содержание автомобильных дорог общего пользования, в том числе дорог в поселениях (за исключением дорог федерального значения)</t>
  </si>
  <si>
    <t>000 2 02 02041 10 0000 151</t>
  </si>
  <si>
    <t>Прочие субсидии бюджетам</t>
  </si>
  <si>
    <t>000 2 02 02999 00 0000 151</t>
  </si>
  <si>
    <t>Прочии субсидии бюджетам поселений</t>
  </si>
  <si>
    <t>000 2 02 02999 10 0000 151</t>
  </si>
  <si>
    <t>транспортные расходы</t>
  </si>
  <si>
    <t>Перечисления другим бюджетам бюджетной системы Российской Федерации</t>
  </si>
  <si>
    <t>Безвозмездные перечисления бюджетам</t>
  </si>
  <si>
    <t>3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</si>
  <si>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</si>
  <si>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000 1 09 04053 10 0000 110</t>
  </si>
  <si>
    <t>000 1 11 05013 10 0000 120</t>
  </si>
  <si>
    <t>000 1 13 01 000 00 0000 130</t>
  </si>
  <si>
    <t>Арендная плата за пользование имуществом</t>
  </si>
  <si>
    <t>0502 0000000 000 242</t>
  </si>
  <si>
    <t>0500 0000000 000 242</t>
  </si>
  <si>
    <t>безвозмез.  перечисления госуд. и муниц.орган.</t>
  </si>
  <si>
    <t>Сельское хозяйство и рыболовство</t>
  </si>
  <si>
    <t>Иные межбюджетные трансферты</t>
  </si>
  <si>
    <t xml:space="preserve">Межбюджетные трансферты, передаваемые бюджетам поселений для компенсации дополнительных расходов, возникших в результате решений, принятых   органами власти другого уровня </t>
  </si>
  <si>
    <t>Работы, услуги по содержанию имущества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</si>
  <si>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</si>
  <si>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Экономика</t>
  </si>
  <si>
    <t>Доходы от продажи материальных и нематериальных активов</t>
  </si>
  <si>
    <t>0405 0000000000 000 200</t>
  </si>
  <si>
    <t>0203 9900051180 244 340</t>
  </si>
  <si>
    <t>0405 0000000000 000 220</t>
  </si>
  <si>
    <t>0405 00 0 00 00000 000</t>
  </si>
  <si>
    <t>0405 07 0 00 00000 000</t>
  </si>
  <si>
    <t>0502 0000000000 000 310</t>
  </si>
  <si>
    <t>Субвенции местным бюджетам на выполнение передаваемых полномочий субъектов Российской Федерации</t>
  </si>
  <si>
    <t>Итого доходов</t>
  </si>
  <si>
    <t>М.П.</t>
  </si>
  <si>
    <t>0503 070 00 43000 244 222</t>
  </si>
  <si>
    <t>0100 0000000000 000 212</t>
  </si>
  <si>
    <t xml:space="preserve"> 0503127 </t>
  </si>
  <si>
    <t>0100 0000000 000 240</t>
  </si>
  <si>
    <t>0100 0000000 000 241</t>
  </si>
  <si>
    <t>безвозмездные и безвозвратные перечисления организациям</t>
  </si>
  <si>
    <t>безвозмездные и безвозвратные перечисления гос и мун организациям</t>
  </si>
  <si>
    <t>Мобилизационная и вневойсковая подготовка</t>
  </si>
  <si>
    <t>Образование</t>
  </si>
  <si>
    <t>Молодежная политика и оздоровление детей</t>
  </si>
  <si>
    <t>Итого</t>
  </si>
  <si>
    <t>Субвенции бюджетам субъектов Российской Федерации и муниципальных образований</t>
  </si>
  <si>
    <t>0502 3510600 500</t>
  </si>
  <si>
    <t>0502 3510600 500 500</t>
  </si>
  <si>
    <t>поступление финансовых активов</t>
  </si>
  <si>
    <t>увел.стоимости акций и иных форм участия в капиталле</t>
  </si>
  <si>
    <t>0103 0701012 121 211</t>
  </si>
  <si>
    <t xml:space="preserve">0103 0701012 000 </t>
  </si>
  <si>
    <t>0103 0701012 121 213</t>
  </si>
  <si>
    <t>увел.стоимости материальных запасов</t>
  </si>
  <si>
    <t>09.10.2017</t>
  </si>
  <si>
    <t>11.10.2017</t>
  </si>
  <si>
    <t>13.10.2017</t>
  </si>
  <si>
    <t>0203 9905118 244 222</t>
  </si>
  <si>
    <t>0503 0704100 244 290</t>
  </si>
  <si>
    <t>0503 0704400 244 225</t>
  </si>
  <si>
    <t>0503 0704400 244 226</t>
  </si>
  <si>
    <t>0502 0000000 000 226</t>
  </si>
  <si>
    <t>на</t>
  </si>
  <si>
    <t xml:space="preserve"> </t>
  </si>
  <si>
    <t>000 1 08 00000 00 0000 000</t>
  </si>
  <si>
    <t>Уличное освещение</t>
  </si>
  <si>
    <t>Озеленение</t>
  </si>
  <si>
    <t>Функц.представительных органов мес самоуправления</t>
  </si>
  <si>
    <t>0500 0000000 000 290</t>
  </si>
  <si>
    <t>Социальная политика</t>
  </si>
  <si>
    <t>Соцальное обеспечение</t>
  </si>
  <si>
    <t>Пособия по социальной помощи населению</t>
  </si>
  <si>
    <t>Межбюджетные трансферты, передаваемые бюджетам для компенсации дополнительных расходов, возникших в результате решений, принятых   органами власти другого уровня</t>
  </si>
  <si>
    <t>Социальное обеспечение населения</t>
  </si>
  <si>
    <t>Социальные пособия и компенсации персоналу в денежной форме</t>
  </si>
  <si>
    <t>начисления на оплату труда</t>
  </si>
  <si>
    <t>0104 0700010140 121 266</t>
  </si>
  <si>
    <t xml:space="preserve">Социальные пособия и компенсации персоналу в денежной форме </t>
  </si>
  <si>
    <t>0801 0400020070 111 266</t>
  </si>
  <si>
    <t>0801 0400020070 244 346</t>
  </si>
  <si>
    <t>0801 0400020070 244 349</t>
  </si>
  <si>
    <t>1101 0400020090 244 346</t>
  </si>
  <si>
    <t>1101 0400020090 244 349</t>
  </si>
  <si>
    <t>Администрация Кузьмичевского сельского поселения</t>
  </si>
  <si>
    <t>строки</t>
  </si>
  <si>
    <t>Мероприятия по гражданской обороне</t>
  </si>
  <si>
    <t xml:space="preserve">0501 3500200 500 </t>
  </si>
  <si>
    <t>0501 3500200 500 200</t>
  </si>
  <si>
    <t>0501 3500200 500 220</t>
  </si>
  <si>
    <t>0501 3500200 500 225</t>
  </si>
  <si>
    <t>Мероприятия в области жилищного хозяйства</t>
  </si>
  <si>
    <t>0502 0000000 000 300</t>
  </si>
  <si>
    <t>Мероприятия в области коммунального хозяйства</t>
  </si>
  <si>
    <t>Благоустройство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</si>
  <si>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</si>
  <si>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</si>
  <si>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Библиотеки</t>
  </si>
  <si>
    <t>Форма 0503127 с.2</t>
  </si>
  <si>
    <t>Капитальный ремонт гос. Жилого фонда …</t>
  </si>
  <si>
    <t>Обеспечение проведения выборов и референдумов</t>
  </si>
  <si>
    <t xml:space="preserve">                                              (подпись)                (расшифровка подписи)</t>
  </si>
  <si>
    <t>Коммунальные услуги</t>
  </si>
  <si>
    <t>0103 102479900001</t>
  </si>
  <si>
    <t>увел.стоим.осн.средств</t>
  </si>
  <si>
    <t>аренда имущества</t>
  </si>
  <si>
    <t xml:space="preserve">Единица измерения:  руб </t>
  </si>
  <si>
    <t xml:space="preserve">                         ОТЧЕТ  ОБ  ИСПОЛНЕНИИ БЮДЖЕТА</t>
  </si>
  <si>
    <t>4</t>
  </si>
  <si>
    <t>5</t>
  </si>
  <si>
    <t>Неисполненные</t>
  </si>
  <si>
    <t>назначения</t>
  </si>
  <si>
    <t>КОДЫ</t>
  </si>
  <si>
    <t xml:space="preserve"> Наименование показателя</t>
  </si>
  <si>
    <t>законом о бюджете,</t>
  </si>
  <si>
    <t>в том числе:</t>
  </si>
  <si>
    <t>Код дохода по КД</t>
  </si>
  <si>
    <t>0409 05 0 00 20380 244 340</t>
  </si>
  <si>
    <t xml:space="preserve">Доходы, утвержденные </t>
  </si>
  <si>
    <t xml:space="preserve">         Исполнено</t>
  </si>
  <si>
    <t>через лицевые</t>
  </si>
  <si>
    <t>счета органов,</t>
  </si>
  <si>
    <t>0104 0700010140 244 346</t>
  </si>
  <si>
    <t>0104 0700010140 244 349</t>
  </si>
  <si>
    <t>0104 0700010140 853 291</t>
  </si>
  <si>
    <t>0104 0700010140 853 292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</si>
  <si>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</si>
  <si>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</si>
  <si>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0107 07 0 00 10190 000</t>
  </si>
  <si>
    <t>0107 0700010190 880 297</t>
  </si>
  <si>
    <t>0107 0700010190 880 290</t>
  </si>
  <si>
    <t>0111 9900020010 870 200</t>
  </si>
  <si>
    <t>0113 0700020210 853 297</t>
  </si>
  <si>
    <t>0113 0700020210 244 340</t>
  </si>
  <si>
    <t>штрафынарушение законодательства о закупках и нарушение условий контрактов (договоров)</t>
  </si>
  <si>
    <t xml:space="preserve">иные выплаты текущего характера организациям </t>
  </si>
  <si>
    <t>0113 0700020210 244 342</t>
  </si>
  <si>
    <t>0113 0700020210 244 349</t>
  </si>
  <si>
    <t>увел.стоимости продуктов питания</t>
  </si>
  <si>
    <t>0113 0000000000 000 300</t>
  </si>
  <si>
    <t>0113 0000000000 000 340</t>
  </si>
  <si>
    <t>увел.стоимости мягкого инвентаря</t>
  </si>
  <si>
    <t>Иные межбюджетные трансферты на реализацию мероприятий в сфере дорожной деятельности</t>
  </si>
  <si>
    <t>0409 05 0 00 71740 000</t>
  </si>
  <si>
    <t>0409 0000000000 000 300</t>
  </si>
  <si>
    <t>0409 0000000000 000 310</t>
  </si>
  <si>
    <t>0409 0000000000 000 340</t>
  </si>
  <si>
    <t>0409 05 0 00 71740 243 200</t>
  </si>
  <si>
    <t>0409 05 0 00 71740 243 220</t>
  </si>
  <si>
    <t>0409 05 0 00 71740 243 225</t>
  </si>
  <si>
    <t>увел.стоимости горюче-смазочных материалов</t>
  </si>
  <si>
    <t>увел.стоимости строительных материалов</t>
  </si>
  <si>
    <t>0707  0400020060 244 349</t>
  </si>
  <si>
    <t>0707  0400020060 244 342</t>
  </si>
  <si>
    <t>0503 16 0 00 10340 244 346</t>
  </si>
  <si>
    <t>0801 0400020070 243 225</t>
  </si>
  <si>
    <t>0801 0400020070 853 291</t>
  </si>
  <si>
    <t>0801 0400020070 853 292</t>
  </si>
  <si>
    <t>0801 0400020070 244 342</t>
  </si>
  <si>
    <t>0801 0400020070 244 343</t>
  </si>
  <si>
    <t>0801 0400020070 244 227</t>
  </si>
  <si>
    <t>0800  0000000000 000 227</t>
  </si>
  <si>
    <t>0801  0000000000 000 227</t>
  </si>
  <si>
    <t>страхование</t>
  </si>
  <si>
    <t>0801  0000000000 000 342</t>
  </si>
  <si>
    <t>0801  0000000000 000 343</t>
  </si>
  <si>
    <t>1101  0000000000 000 346</t>
  </si>
  <si>
    <t>000 2 02 40000 00 0000 150</t>
  </si>
  <si>
    <t>000 2 04 05099 10 0000 150</t>
  </si>
  <si>
    <t>Прочие безвозмездные поступления от негосударственных организаций в бюджеты сельских поселений</t>
  </si>
  <si>
    <t>Безвозмездные поступления от негосударственных организаций в бюджеты сельских поселений</t>
  </si>
  <si>
    <t>000 2 04 05000 10 0000 150</t>
  </si>
  <si>
    <t>Безвозмездные поступления от негосударственных организаций</t>
  </si>
  <si>
    <t>000 2 04 00000 00 0000 150</t>
  </si>
  <si>
    <t xml:space="preserve">               (подпись)                     (расшифровка подписи)</t>
  </si>
  <si>
    <r>
      <t xml:space="preserve">экономической службы        ___________________________   </t>
    </r>
    <r>
      <rPr>
        <b/>
        <u/>
        <sz val="8"/>
        <rFont val="Arial Cyr"/>
        <charset val="204"/>
      </rPr>
      <t>Е. Н. Немцова</t>
    </r>
  </si>
  <si>
    <r>
      <t xml:space="preserve">Главный бухгалтер     ________________         </t>
    </r>
    <r>
      <rPr>
        <b/>
        <u/>
        <sz val="8"/>
        <rFont val="Arial Cyr"/>
        <charset val="204"/>
      </rPr>
      <t xml:space="preserve"> Гурова Ю.А.</t>
    </r>
  </si>
  <si>
    <t>0104 9900070010 244 221</t>
  </si>
  <si>
    <t>0409 05 0 00 10160 000</t>
  </si>
  <si>
    <t>0409 05 0 00 10160 540 251</t>
  </si>
  <si>
    <t>0409 05 0 00 10160 540 250</t>
  </si>
  <si>
    <t>0409 05 0 00 10160 540 200</t>
  </si>
  <si>
    <t>Перечисления другим бюджетам бюджетной системы РФ</t>
  </si>
  <si>
    <t>0409  0000000000 000 251</t>
  </si>
  <si>
    <t>0409  0000000000 000 250</t>
  </si>
  <si>
    <t>0400 0000000000 000 250</t>
  </si>
  <si>
    <t>0400 0000000000 000 251</t>
  </si>
  <si>
    <t>0801 0400020070 853 293</t>
  </si>
  <si>
    <t>0104 9900070010 244 346</t>
  </si>
  <si>
    <t>0801 0400020080 244 346</t>
  </si>
  <si>
    <t>Борисенко П.С.</t>
  </si>
  <si>
    <t>1003 0700010010 360 296</t>
  </si>
  <si>
    <t>1000  0000000000 000 296</t>
  </si>
  <si>
    <t>1000  0000000000 000 290</t>
  </si>
  <si>
    <t>Прочие расходы</t>
  </si>
  <si>
    <t>Иные выплаты текущего характера физическим лицам</t>
  </si>
  <si>
    <t>0113 0700020210 853 291</t>
  </si>
  <si>
    <t>0801 0400020080 244 342</t>
  </si>
  <si>
    <t xml:space="preserve">1101 10 0 00 10350 000 </t>
  </si>
  <si>
    <t>1101 1000010350 414 310</t>
  </si>
  <si>
    <t>0104 0700010140 242 225</t>
  </si>
  <si>
    <t>0104 0700010140 242 226</t>
  </si>
  <si>
    <t>0113 0700020210 852 290</t>
  </si>
  <si>
    <t>0113 0700020210 852 291</t>
  </si>
  <si>
    <t>0113 0700020210 853 292</t>
  </si>
  <si>
    <t>0203 9900051180 244 221</t>
  </si>
  <si>
    <t>0300  0000000000 000 310</t>
  </si>
  <si>
    <t>0503 07 0 00 41000 247 223</t>
  </si>
  <si>
    <t>0503 04 0 00 20120 244 222</t>
  </si>
  <si>
    <t xml:space="preserve">0503  04 0 00 20120 000 </t>
  </si>
  <si>
    <t>0503  04 0 00 20120 244 225</t>
  </si>
  <si>
    <t>0503 04 0 00 20120 244 226</t>
  </si>
  <si>
    <t>0503 04 0 00 20120 244 310</t>
  </si>
  <si>
    <t>0503 04 0 00 20120 244 340</t>
  </si>
  <si>
    <t>0503 04 0 00 20120 244 343</t>
  </si>
  <si>
    <t>0503 04 0 00 20120 244 344</t>
  </si>
  <si>
    <t>0503 04 0 00 20120 244 345</t>
  </si>
  <si>
    <t>0503 04 0 00 20120 244 346</t>
  </si>
  <si>
    <t>0503 04 0 00 20120 244 349</t>
  </si>
  <si>
    <t>0801 0400020070 247 223</t>
  </si>
  <si>
    <t>0801 0400020070 852 291</t>
  </si>
  <si>
    <t>0801 0400020070 242 226</t>
  </si>
  <si>
    <t>0801 0400020080 244 349</t>
  </si>
  <si>
    <t>000 1 11 09080 10 0000 120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</si>
  <si>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</si>
  <si>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</si>
  <si>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</si>
  <si>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</si>
  <si>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</si>
  <si>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0310 00 0 00 00000 000 </t>
  </si>
  <si>
    <t>0310  0000000000 000 200</t>
  </si>
  <si>
    <t>0310  0000000000 000 300</t>
  </si>
  <si>
    <t>0310  0000000000 000 340</t>
  </si>
  <si>
    <t>0310  0000000000 000 345</t>
  </si>
  <si>
    <t>Мероприятия по предупреждению и ликвидации последствий  чрезвычайных ситуаций и стихийных бедствий</t>
  </si>
  <si>
    <t>Мероприятия по обеспечению пожарной безопасности</t>
  </si>
  <si>
    <t>0310  0000000000 000 310</t>
  </si>
  <si>
    <t>0409 05 0 00 20380 244 346</t>
  </si>
  <si>
    <t>увел.стоимости прочих (материалов)</t>
  </si>
  <si>
    <t>0503 0000000000 000 250</t>
  </si>
  <si>
    <t>0503  0000000000 000 251</t>
  </si>
  <si>
    <t>1101  0000000000 000 290</t>
  </si>
  <si>
    <t>1101  0000000000 000 296</t>
  </si>
  <si>
    <t>0400 0000000000 000 300</t>
  </si>
  <si>
    <t>0400 0000000000 000 340</t>
  </si>
  <si>
    <t>0500  0000000000 000 250</t>
  </si>
  <si>
    <t>0500  0000000000 000 251</t>
  </si>
  <si>
    <t>1101 0400020090 113 226</t>
  </si>
  <si>
    <t>0310 07 0 00 10310 244 345</t>
  </si>
  <si>
    <t xml:space="preserve">0310 07 0 00 10310 000 </t>
  </si>
  <si>
    <t xml:space="preserve">0801 0400020080 111 266 </t>
  </si>
  <si>
    <t>0801 0400020070 853 295</t>
  </si>
  <si>
    <t>0707 0400020060 244 346</t>
  </si>
  <si>
    <t>0707  0400020060 244 310</t>
  </si>
  <si>
    <t>0113 0700020210 244 346</t>
  </si>
  <si>
    <t>0203 9900051180 121 266</t>
  </si>
  <si>
    <t>Другие экономические санкции</t>
  </si>
  <si>
    <t>0310 07 0 00 10330 244 346</t>
  </si>
  <si>
    <t>0310  0000000000 000 346</t>
  </si>
  <si>
    <t>000 2 02 45519 10 0000 150</t>
  </si>
  <si>
    <t>Межбюджетные трансферты, передаваемые бюджетам сельских поселений на поддержку отрасли культуры</t>
  </si>
  <si>
    <t>Государственная поддержка отрасли культуры</t>
  </si>
  <si>
    <t>Прочие безвозмездные поступления</t>
  </si>
  <si>
    <t>000 2 07 00000 00 0000 150</t>
  </si>
  <si>
    <t>Прочие безвозмездные поступления в бюджеты сельских поселений</t>
  </si>
  <si>
    <t>000 2 07 05030 10 0000 150</t>
  </si>
  <si>
    <t>Прочие межбюджетные трансферты, передаваемые бюджетам сельских поселений</t>
  </si>
  <si>
    <t>000 2 02 49999 10 0000 150</t>
  </si>
  <si>
    <t>000 2 02 45519 00 0000 150</t>
  </si>
  <si>
    <t xml:space="preserve">Межбюджетные трансферты, передаваемые бюджетам на поддержку отрасли культуры </t>
  </si>
  <si>
    <t>0310 07 0 00 10310 123 296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</si>
  <si>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сфере дорожной деятельности в соответствии с заключенными соглашениями</t>
  </si>
  <si>
    <t>0409 05 0 00 S1740 244 200</t>
  </si>
  <si>
    <t>0409 05 0 00 S1740 244 220</t>
  </si>
  <si>
    <t>0409 05 0 00 S1740 244 225</t>
  </si>
  <si>
    <t>0409 05 0 00 S1740 000</t>
  </si>
  <si>
    <t>Мероприятия в сфере дорожной деятельности за счет иных межбюджетных трансфертов</t>
  </si>
  <si>
    <t>Содержание объектов благоустройства</t>
  </si>
  <si>
    <t xml:space="preserve">0503  04 0 00S2270  000 </t>
  </si>
  <si>
    <t>0503  04 0 00 S2270 244 225</t>
  </si>
  <si>
    <t>0801 0400020070 831 297</t>
  </si>
  <si>
    <t>Иные выплаты текущего характера</t>
  </si>
  <si>
    <t>0310  0000000000 000 296</t>
  </si>
  <si>
    <t>0310  0000000000 000 290</t>
  </si>
  <si>
    <t>0300  0000000000 000 296</t>
  </si>
  <si>
    <t>0300  0000000000 000 290</t>
  </si>
  <si>
    <t>0801 0400020070 244 222</t>
  </si>
  <si>
    <t>0503  04 0 00 S2270 244 310</t>
  </si>
  <si>
    <t>0503  04 0 00 S2270 244 346</t>
  </si>
  <si>
    <t>0503  04 0 00 S2270 244 340</t>
  </si>
  <si>
    <t>Единый сельскохозяйственный налог (штраф)</t>
  </si>
  <si>
    <t>000 1 05 03010 01 3000 110</t>
  </si>
  <si>
    <t>000 1 14 02053 10 0000 410</t>
  </si>
  <si>
    <t>Доходы от реализации иного имущества, находящегося в собственности поселений(за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</si>
  <si>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0503  04 0 00 S2270 244 343</t>
  </si>
  <si>
    <t xml:space="preserve">0801 04 0 00 72490 000 </t>
  </si>
  <si>
    <t>0801 04 0 00 72490 111 211</t>
  </si>
  <si>
    <t>0801 04 0 00 72490 119 213</t>
  </si>
  <si>
    <t>начисления  на оплату труда</t>
  </si>
  <si>
    <t>0800  0000000000 000 222</t>
  </si>
  <si>
    <t>0801  0000000000 000 222</t>
  </si>
  <si>
    <t>000 1 16 18000 00 0000 140</t>
  </si>
  <si>
    <t xml:space="preserve">Денежные взыскания (штрафы) за нарушение бюджетного законодательства (в части бюджетов субъектов Российской Федерации) </t>
  </si>
  <si>
    <t>Денежные взыскания (штрафы) за нарушение бюджетного законодательства Российской Федерации</t>
  </si>
  <si>
    <t>000 1 16 18000 02 0000 140</t>
  </si>
  <si>
    <t>1102 0400020090 244 345</t>
  </si>
  <si>
    <t>0503 07 0 00 41000 244 310</t>
  </si>
  <si>
    <t>0503 04 0 00 20140 244 310</t>
  </si>
  <si>
    <t xml:space="preserve">0503 04 0 00 20140 000 </t>
  </si>
  <si>
    <t>0801 0400020070 244 345</t>
  </si>
  <si>
    <t>0801  0000000000 000 345</t>
  </si>
  <si>
    <t>0102  0700010100 122 212</t>
  </si>
  <si>
    <t>0102  0700010100 122 226</t>
  </si>
  <si>
    <t>Прочие выплаты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</si>
  <si>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</si>
  <si>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000 2 02 25467 10 0000 150</t>
  </si>
  <si>
    <t>000 2 02 25467 00 0000 150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</si>
  <si>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</si>
  <si>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0503 04 0 00S2270  000</t>
  </si>
  <si>
    <t>0503  04 0 00S2270 244 225</t>
  </si>
  <si>
    <t>0503  04 0 00S2270 244 346</t>
  </si>
  <si>
    <t>0503  04 0 00S2270 244 349</t>
  </si>
  <si>
    <t>0503  04 0 00S2270 244 340</t>
  </si>
  <si>
    <t>0801  0000000000 000 221</t>
  </si>
  <si>
    <t>0801 0400020070 244 221</t>
  </si>
  <si>
    <t>000 1 01 02080 01 1000 110</t>
  </si>
  <si>
    <t>000 1 01 02080 01 0000 110</t>
  </si>
  <si>
    <t>000 1 01 02130 01 0000 110</t>
  </si>
  <si>
    <t>000 1 01 02130 01 1000 110</t>
  </si>
  <si>
    <t>Налог на доходы физических лиц в части 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</si>
  <si>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</si>
  <si>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части суммы налога, превышающей 650 000 рублей, относящейся к части налоговой базы, превышающей 5 000 000 рублей (за исключением НДФЛ с сумм прибыли контролируемой иностранной компании, в том числе фиксированной)</t>
  </si>
  <si>
    <t>Налог на доходы физических лиц с доходов в виде дивидентов, источником которых является налоговый агент (в части суммы налога, не превышающей 650 000 рублей)</t>
  </si>
  <si>
    <t>0113 0700020210 244 222</t>
  </si>
  <si>
    <t>0113 0000000000 000 222</t>
  </si>
  <si>
    <t>0801  0000000000 000 347</t>
  </si>
  <si>
    <t>увел.стоимости материальных запасов для целей капитальных вложений</t>
  </si>
  <si>
    <t xml:space="preserve">0801 04 0 00 L4670 000 </t>
  </si>
  <si>
    <t>0801 04 0 00 L4670 244 310</t>
  </si>
  <si>
    <t>0801 04 0 00 L4670 244 347</t>
  </si>
  <si>
    <t>1101  0000000000 000 345</t>
  </si>
  <si>
    <t>0309 07 0 00 10320 244 222</t>
  </si>
  <si>
    <t>0309 07 0 00 10320 244 310</t>
  </si>
  <si>
    <t>0309 07 0 00 10320 244 349</t>
  </si>
  <si>
    <t>Транспортные услуги</t>
  </si>
  <si>
    <t>0309  0000000000 000 222</t>
  </si>
  <si>
    <t>0309  0000000000 000 300</t>
  </si>
  <si>
    <t>0309  0000000000 000 310</t>
  </si>
  <si>
    <t>0309  0000000000 000 340</t>
  </si>
  <si>
    <t>0300  0000000000 000 222</t>
  </si>
  <si>
    <t>0800  0000000000 000 221</t>
  </si>
  <si>
    <t>Обеспечение развития и укрепления материально-технической базы домов культуры в населенных пунктах с числом жителей до 50 тыс.чел.</t>
  </si>
  <si>
    <t>0801 0400020070 244 344</t>
  </si>
  <si>
    <t>0801  0000000000 000 344</t>
  </si>
  <si>
    <t>о бюджете на 2024 год</t>
  </si>
  <si>
    <t xml:space="preserve"> 2024 год</t>
  </si>
  <si>
    <t>0309 07 0 00 10320 244 346</t>
  </si>
  <si>
    <t>0104 0700010140 244 223</t>
  </si>
  <si>
    <t>0113 0700020210 853 293</t>
  </si>
  <si>
    <t>0101 0000000000 000 222</t>
  </si>
  <si>
    <t>0101 0000000000 000 223</t>
  </si>
  <si>
    <t>1101 0400020090 244 341</t>
  </si>
  <si>
    <t>увел.стоимости лекарственных препаратов и материалов, применяемых в медицинских целях</t>
  </si>
  <si>
    <t>1101  0000000000 000 341</t>
  </si>
  <si>
    <t>0503 07 0 00 41000 244 347</t>
  </si>
  <si>
    <t>0504 04 0 00 20120 244 266</t>
  </si>
  <si>
    <t>Увеличение стоимости материальных запасов для целей капитальных вложений</t>
  </si>
  <si>
    <t>0503  0000000000 000 260</t>
  </si>
  <si>
    <t>0503  0000000000 000 266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</si>
  <si>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</si>
  <si>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000 1 01 02210 01 1000 110</t>
  </si>
  <si>
    <t>000 1 01 02200 01 0000 110</t>
  </si>
  <si>
    <t>Налог на доходы физических лиц в части суммы налога, относящейся к сумме налоговых баз, указанных в пункте 61 статьи 210 Налогового кодекса Российской Федерации, не превышающей 5 миллионов рублей,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</si>
  <si>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0113 0000000000 000 310</t>
  </si>
  <si>
    <t>0113 0700020210 244 310</t>
  </si>
  <si>
    <t>0503  0000000000 000 264</t>
  </si>
  <si>
    <t>Пенсии, пособия, выплачиваемые организациями сектора гос. Управления</t>
  </si>
  <si>
    <t>0409 05 0 00 SД010 000</t>
  </si>
  <si>
    <t>03 июля 2025 года</t>
  </si>
  <si>
    <t>Мероприятия в сфере дорожной деятельности за счет иных межбюджетных трансфертов (ремонт автомобильных дорог)</t>
  </si>
  <si>
    <t>0409 05 0 00 SД010 244 200</t>
  </si>
  <si>
    <t>0409 05 0 00 SД010 244 220</t>
  </si>
  <si>
    <t>0409 05 0 00 SД010 244 225</t>
  </si>
  <si>
    <t>0504  04 0 00 S2270 244 226</t>
  </si>
  <si>
    <t xml:space="preserve">   01 октября 2025 год</t>
  </si>
  <si>
    <t>01.10.2025</t>
  </si>
  <si>
    <t>Мероприятия по компенсационному озеленению</t>
  </si>
  <si>
    <t xml:space="preserve">0503 07 0 00 45000 000 </t>
  </si>
  <si>
    <t>0503 070 00 45000 244 222</t>
  </si>
  <si>
    <t>0503 07 0 00 45000 244 226</t>
  </si>
  <si>
    <t>0503 07 0 00 45000 244 340</t>
  </si>
  <si>
    <t>0503 07 0 00 45000 244 347</t>
  </si>
  <si>
    <t>0503 04 0 00 20120 321 262</t>
  </si>
  <si>
    <t>0707  0400020060 113 226</t>
  </si>
  <si>
    <t>000 1 16 07090 10 0000 140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</si>
  <si>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</si>
  <si>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</si>
  <si>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000 1 16 07000 00 0000 140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</si>
</sst>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000"/>
  </numFmts>
  <fonts count="38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  <font>
      <sz val="7"/>
      <name val="Arial Cyr"/>
      <family val="2"/>
      <charset val="204"/>
    </font>
    <font>
      <b/>
      <i/>
      <sz val="9"/>
      <name val="Arial CYR"/>
      <charset val="204"/>
    </font>
    <font>
      <sz val="7"/>
      <name val="Arial Cyr"/>
      <charset val="204"/>
    </font>
    <font>
      <b/>
      <u/>
      <sz val="8"/>
      <name val="Arial Cyr"/>
      <charset val="204"/>
    </font>
    <font>
      <sz val="6"/>
      <name val="Arial Cyr"/>
      <family val="2"/>
      <charset val="204"/>
    </font>
    <font>
      <b/>
      <i/>
      <u/>
      <sz val="10"/>
      <name val="Arial Cyr"/>
      <charset val="204"/>
    </font>
    <font>
      <i/>
      <u/>
      <sz val="10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b/>
      <i/>
      <u/>
      <sz val="10"/>
      <color indexed="10"/>
      <name val="Arial Cyr"/>
      <charset val="204"/>
    </font>
    <font>
      <sz val="8"/>
      <color indexed="10"/>
      <name val="Arial Cyr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indexed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Arial Cyr"/>
      <charset val="204"/>
    </font>
    <font>
      <sz val="11"/>
      <name val="Arial Cyr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indexed="8"/>
      <name val="Arial Cyr"/>
      <charset val="204"/>
    </font>
    <font>
      <sz val="10"/>
      <color indexed="8"/>
      <name val="Arial Cyr"/>
      <charset val="204"/>
    </font>
    <font>
      <b/>
      <sz val="10"/>
      <color indexed="8"/>
      <name val="Arial Cyr"/>
      <charset val="204"/>
    </font>
    <font>
      <b/>
      <sz val="11"/>
      <color indexed="8"/>
      <name val="Arial Cyr"/>
      <charset val="204"/>
    </font>
    <font>
      <b/>
      <i/>
      <u/>
      <sz val="10"/>
      <color indexed="8"/>
      <name val="Arial Cyr"/>
      <charset val="204"/>
    </font>
    <font>
      <sz val="10"/>
      <color indexed="8"/>
      <name val="Arial"/>
      <family val="2"/>
      <charset val="204"/>
    </font>
    <font>
      <i/>
      <sz val="10"/>
      <name val="Arial Cyr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8FCD0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36" fillId="0" borderId="0">
      <alignment vertical="top"/>
    </xf>
  </cellStyleXfs>
  <cellXfs count="584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3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Continuous"/>
    </xf>
    <xf numFmtId="49" fontId="3" fillId="0" borderId="1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0" fontId="3" fillId="0" borderId="2" xfId="0" applyFont="1" applyBorder="1"/>
    <xf numFmtId="49" fontId="3" fillId="0" borderId="0" xfId="0" applyNumberFormat="1" applyFont="1" applyBorder="1" applyAlignment="1">
      <alignment horizontal="centerContinuous"/>
    </xf>
    <xf numFmtId="49" fontId="3" fillId="0" borderId="0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0" fillId="0" borderId="5" xfId="0" applyBorder="1"/>
    <xf numFmtId="0" fontId="0" fillId="0" borderId="6" xfId="0" applyBorder="1"/>
    <xf numFmtId="0" fontId="6" fillId="0" borderId="0" xfId="0" applyFont="1" applyBorder="1" applyAlignment="1"/>
    <xf numFmtId="0" fontId="3" fillId="0" borderId="6" xfId="0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49" fontId="3" fillId="0" borderId="7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top"/>
    </xf>
    <xf numFmtId="49" fontId="3" fillId="0" borderId="12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left" vertical="center"/>
    </xf>
    <xf numFmtId="49" fontId="3" fillId="0" borderId="20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 wrapText="1"/>
    </xf>
    <xf numFmtId="49" fontId="7" fillId="0" borderId="18" xfId="0" applyNumberFormat="1" applyFont="1" applyBorder="1" applyAlignment="1">
      <alignment horizontal="center" wrapText="1"/>
    </xf>
    <xf numFmtId="4" fontId="3" fillId="0" borderId="12" xfId="0" applyNumberFormat="1" applyFont="1" applyBorder="1" applyAlignment="1">
      <alignment horizontal="center"/>
    </xf>
    <xf numFmtId="4" fontId="3" fillId="0" borderId="18" xfId="0" applyNumberFormat="1" applyFont="1" applyBorder="1" applyAlignment="1">
      <alignment horizontal="center"/>
    </xf>
    <xf numFmtId="4" fontId="3" fillId="0" borderId="22" xfId="0" applyNumberFormat="1" applyFont="1" applyBorder="1" applyAlignment="1">
      <alignment horizontal="center"/>
    </xf>
    <xf numFmtId="4" fontId="3" fillId="0" borderId="0" xfId="0" applyNumberFormat="1" applyFont="1" applyBorder="1" applyAlignment="1">
      <alignment horizontal="center"/>
    </xf>
    <xf numFmtId="4" fontId="3" fillId="0" borderId="14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 wrapText="1"/>
    </xf>
    <xf numFmtId="0" fontId="3" fillId="0" borderId="12" xfId="0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4" fontId="3" fillId="0" borderId="0" xfId="0" applyNumberFormat="1" applyFont="1" applyBorder="1"/>
    <xf numFmtId="4" fontId="0" fillId="0" borderId="0" xfId="0" applyNumberFormat="1" applyBorder="1"/>
    <xf numFmtId="4" fontId="3" fillId="0" borderId="0" xfId="0" applyNumberFormat="1" applyFont="1" applyBorder="1" applyAlignment="1">
      <alignment horizontal="centerContinuous"/>
    </xf>
    <xf numFmtId="4" fontId="3" fillId="0" borderId="9" xfId="0" applyNumberFormat="1" applyFont="1" applyBorder="1" applyAlignment="1">
      <alignment horizontal="center" vertical="center"/>
    </xf>
    <xf numFmtId="4" fontId="3" fillId="0" borderId="14" xfId="0" applyNumberFormat="1" applyFont="1" applyBorder="1" applyAlignment="1">
      <alignment horizontal="center" vertical="center"/>
    </xf>
    <xf numFmtId="4" fontId="3" fillId="0" borderId="17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/>
    </xf>
    <xf numFmtId="4" fontId="3" fillId="0" borderId="0" xfId="0" applyNumberFormat="1" applyFont="1" applyBorder="1" applyAlignment="1">
      <alignment horizontal="center" vertical="center"/>
    </xf>
    <xf numFmtId="4" fontId="3" fillId="0" borderId="19" xfId="0" applyNumberFormat="1" applyFont="1" applyBorder="1" applyAlignment="1">
      <alignment horizontal="center" vertical="center"/>
    </xf>
    <xf numFmtId="4" fontId="3" fillId="0" borderId="23" xfId="0" applyNumberFormat="1" applyFont="1" applyBorder="1" applyAlignment="1">
      <alignment horizontal="center" vertical="center"/>
    </xf>
    <xf numFmtId="4" fontId="3" fillId="0" borderId="24" xfId="0" applyNumberFormat="1" applyFont="1" applyBorder="1" applyAlignment="1">
      <alignment horizontal="center" vertical="center"/>
    </xf>
    <xf numFmtId="4" fontId="3" fillId="0" borderId="16" xfId="0" applyNumberFormat="1" applyFont="1" applyBorder="1" applyAlignment="1">
      <alignment horizontal="center" vertical="center"/>
    </xf>
    <xf numFmtId="4" fontId="3" fillId="0" borderId="21" xfId="0" applyNumberFormat="1" applyFont="1" applyBorder="1" applyAlignment="1">
      <alignment horizontal="center" vertical="center"/>
    </xf>
    <xf numFmtId="4" fontId="3" fillId="0" borderId="20" xfId="0" applyNumberFormat="1" applyFont="1" applyBorder="1" applyAlignment="1">
      <alignment horizontal="center" vertical="center"/>
    </xf>
    <xf numFmtId="4" fontId="3" fillId="0" borderId="18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/>
    <xf numFmtId="0" fontId="1" fillId="0" borderId="0" xfId="0" applyFont="1" applyAlignment="1">
      <alignment horizontal="left"/>
    </xf>
    <xf numFmtId="49" fontId="4" fillId="0" borderId="16" xfId="0" applyNumberFormat="1" applyFont="1" applyBorder="1" applyAlignment="1">
      <alignment horizontal="center" wrapText="1"/>
    </xf>
    <xf numFmtId="49" fontId="3" fillId="0" borderId="18" xfId="0" applyNumberFormat="1" applyFont="1" applyBorder="1" applyAlignment="1">
      <alignment horizontal="center"/>
    </xf>
    <xf numFmtId="49" fontId="7" fillId="0" borderId="14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49" fontId="7" fillId="2" borderId="18" xfId="0" applyNumberFormat="1" applyFont="1" applyFill="1" applyBorder="1" applyAlignment="1">
      <alignment horizontal="center" wrapText="1"/>
    </xf>
    <xf numFmtId="4" fontId="3" fillId="2" borderId="18" xfId="0" applyNumberFormat="1" applyFont="1" applyFill="1" applyBorder="1" applyAlignment="1">
      <alignment horizontal="center"/>
    </xf>
    <xf numFmtId="49" fontId="4" fillId="3" borderId="18" xfId="0" applyNumberFormat="1" applyFont="1" applyFill="1" applyBorder="1" applyAlignment="1">
      <alignment horizontal="center" wrapText="1"/>
    </xf>
    <xf numFmtId="49" fontId="3" fillId="3" borderId="12" xfId="0" applyNumberFormat="1" applyFont="1" applyFill="1" applyBorder="1" applyAlignment="1">
      <alignment horizontal="center"/>
    </xf>
    <xf numFmtId="4" fontId="3" fillId="3" borderId="18" xfId="0" applyNumberFormat="1" applyFont="1" applyFill="1" applyBorder="1" applyAlignment="1">
      <alignment horizontal="center"/>
    </xf>
    <xf numFmtId="4" fontId="3" fillId="3" borderId="12" xfId="0" applyNumberFormat="1" applyFont="1" applyFill="1" applyBorder="1" applyAlignment="1">
      <alignment horizontal="center"/>
    </xf>
    <xf numFmtId="49" fontId="7" fillId="3" borderId="18" xfId="0" applyNumberFormat="1" applyFont="1" applyFill="1" applyBorder="1" applyAlignment="1">
      <alignment horizontal="center" wrapText="1"/>
    </xf>
    <xf numFmtId="49" fontId="4" fillId="0" borderId="18" xfId="0" applyNumberFormat="1" applyFont="1" applyBorder="1" applyAlignment="1">
      <alignment horizontal="left" wrapText="1"/>
    </xf>
    <xf numFmtId="4" fontId="3" fillId="0" borderId="16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left"/>
    </xf>
    <xf numFmtId="0" fontId="7" fillId="0" borderId="0" xfId="0" applyFont="1" applyBorder="1"/>
    <xf numFmtId="0" fontId="7" fillId="0" borderId="0" xfId="0" applyFont="1" applyBorder="1" applyAlignment="1">
      <alignment horizontal="left"/>
    </xf>
    <xf numFmtId="49" fontId="1" fillId="0" borderId="0" xfId="0" applyNumberFormat="1" applyFont="1"/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0" fontId="0" fillId="0" borderId="0" xfId="0" applyFill="1"/>
    <xf numFmtId="4" fontId="13" fillId="0" borderId="25" xfId="0" applyNumberFormat="1" applyFont="1" applyBorder="1" applyAlignment="1">
      <alignment horizontal="center"/>
    </xf>
    <xf numFmtId="4" fontId="14" fillId="0" borderId="25" xfId="0" applyNumberFormat="1" applyFont="1" applyBorder="1" applyAlignment="1">
      <alignment horizontal="center"/>
    </xf>
    <xf numFmtId="4" fontId="1" fillId="4" borderId="25" xfId="0" applyNumberFormat="1" applyFont="1" applyFill="1" applyBorder="1" applyAlignment="1">
      <alignment horizontal="center"/>
    </xf>
    <xf numFmtId="4" fontId="1" fillId="0" borderId="25" xfId="0" applyNumberFormat="1" applyFont="1" applyBorder="1" applyAlignment="1">
      <alignment horizontal="center"/>
    </xf>
    <xf numFmtId="4" fontId="13" fillId="0" borderId="25" xfId="0" applyNumberFormat="1" applyFont="1" applyFill="1" applyBorder="1" applyAlignment="1">
      <alignment horizontal="center"/>
    </xf>
    <xf numFmtId="4" fontId="13" fillId="4" borderId="25" xfId="0" applyNumberFormat="1" applyFont="1" applyFill="1" applyBorder="1" applyAlignment="1">
      <alignment horizontal="center"/>
    </xf>
    <xf numFmtId="4" fontId="13" fillId="2" borderId="25" xfId="0" applyNumberFormat="1" applyFont="1" applyFill="1" applyBorder="1" applyAlignment="1">
      <alignment horizontal="center"/>
    </xf>
    <xf numFmtId="4" fontId="15" fillId="4" borderId="25" xfId="0" applyNumberFormat="1" applyFont="1" applyFill="1" applyBorder="1" applyAlignment="1">
      <alignment horizontal="center"/>
    </xf>
    <xf numFmtId="4" fontId="15" fillId="2" borderId="25" xfId="0" applyNumberFormat="1" applyFont="1" applyFill="1" applyBorder="1" applyAlignment="1">
      <alignment horizontal="center"/>
    </xf>
    <xf numFmtId="4" fontId="2" fillId="4" borderId="25" xfId="0" applyNumberFormat="1" applyFont="1" applyFill="1" applyBorder="1" applyAlignment="1">
      <alignment horizontal="center"/>
    </xf>
    <xf numFmtId="4" fontId="2" fillId="0" borderId="25" xfId="0" applyNumberFormat="1" applyFont="1" applyBorder="1" applyAlignment="1">
      <alignment horizontal="center"/>
    </xf>
    <xf numFmtId="4" fontId="15" fillId="0" borderId="25" xfId="0" applyNumberFormat="1" applyFont="1" applyBorder="1" applyAlignment="1">
      <alignment horizontal="center"/>
    </xf>
    <xf numFmtId="4" fontId="13" fillId="2" borderId="26" xfId="0" applyNumberFormat="1" applyFont="1" applyFill="1" applyBorder="1" applyAlignment="1">
      <alignment horizontal="center"/>
    </xf>
    <xf numFmtId="0" fontId="8" fillId="0" borderId="14" xfId="0" applyFont="1" applyBorder="1" applyAlignment="1"/>
    <xf numFmtId="0" fontId="8" fillId="0" borderId="16" xfId="0" applyFont="1" applyBorder="1" applyAlignment="1"/>
    <xf numFmtId="0" fontId="3" fillId="0" borderId="10" xfId="0" applyFont="1" applyBorder="1" applyAlignment="1">
      <alignment horizontal="center" vertical="center"/>
    </xf>
    <xf numFmtId="4" fontId="2" fillId="2" borderId="25" xfId="0" applyNumberFormat="1" applyFont="1" applyFill="1" applyBorder="1" applyAlignment="1">
      <alignment horizontal="center"/>
    </xf>
    <xf numFmtId="4" fontId="1" fillId="5" borderId="25" xfId="0" applyNumberFormat="1" applyFont="1" applyFill="1" applyBorder="1" applyAlignment="1">
      <alignment horizontal="center"/>
    </xf>
    <xf numFmtId="4" fontId="13" fillId="2" borderId="27" xfId="0" applyNumberFormat="1" applyFont="1" applyFill="1" applyBorder="1" applyAlignment="1">
      <alignment horizontal="center"/>
    </xf>
    <xf numFmtId="4" fontId="1" fillId="0" borderId="28" xfId="0" applyNumberFormat="1" applyFont="1" applyBorder="1" applyAlignment="1">
      <alignment horizontal="center"/>
    </xf>
    <xf numFmtId="0" fontId="0" fillId="0" borderId="23" xfId="0" applyBorder="1"/>
    <xf numFmtId="4" fontId="2" fillId="0" borderId="25" xfId="0" applyNumberFormat="1" applyFont="1" applyFill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13" fillId="0" borderId="29" xfId="0" applyNumberFormat="1" applyFont="1" applyBorder="1" applyAlignment="1">
      <alignment horizontal="center"/>
    </xf>
    <xf numFmtId="4" fontId="14" fillId="0" borderId="29" xfId="0" applyNumberFormat="1" applyFont="1" applyBorder="1" applyAlignment="1">
      <alignment horizontal="center"/>
    </xf>
    <xf numFmtId="4" fontId="2" fillId="0" borderId="30" xfId="0" applyNumberFormat="1" applyFont="1" applyBorder="1" applyAlignment="1">
      <alignment horizontal="center"/>
    </xf>
    <xf numFmtId="49" fontId="4" fillId="0" borderId="25" xfId="0" applyNumberFormat="1" applyFont="1" applyBorder="1" applyAlignment="1">
      <alignment horizontal="center" wrapText="1"/>
    </xf>
    <xf numFmtId="49" fontId="4" fillId="2" borderId="25" xfId="0" applyNumberFormat="1" applyFont="1" applyFill="1" applyBorder="1" applyAlignment="1">
      <alignment horizontal="center" wrapText="1"/>
    </xf>
    <xf numFmtId="49" fontId="4" fillId="2" borderId="25" xfId="0" applyNumberFormat="1" applyFont="1" applyFill="1" applyBorder="1" applyAlignment="1">
      <alignment horizontal="center"/>
    </xf>
    <xf numFmtId="49" fontId="7" fillId="0" borderId="25" xfId="0" applyNumberFormat="1" applyFont="1" applyBorder="1" applyAlignment="1">
      <alignment horizontal="center" wrapText="1"/>
    </xf>
    <xf numFmtId="49" fontId="4" fillId="0" borderId="25" xfId="0" applyNumberFormat="1" applyFont="1" applyBorder="1" applyAlignment="1">
      <alignment horizontal="center"/>
    </xf>
    <xf numFmtId="49" fontId="4" fillId="4" borderId="25" xfId="0" applyNumberFormat="1" applyFont="1" applyFill="1" applyBorder="1" applyAlignment="1">
      <alignment horizontal="center"/>
    </xf>
    <xf numFmtId="49" fontId="7" fillId="0" borderId="25" xfId="0" applyNumberFormat="1" applyFont="1" applyBorder="1" applyAlignment="1">
      <alignment horizontal="center"/>
    </xf>
    <xf numFmtId="49" fontId="11" fillId="0" borderId="25" xfId="0" applyNumberFormat="1" applyFont="1" applyBorder="1" applyAlignment="1">
      <alignment horizontal="center"/>
    </xf>
    <xf numFmtId="49" fontId="7" fillId="4" borderId="25" xfId="0" applyNumberFormat="1" applyFont="1" applyFill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5" borderId="25" xfId="0" applyNumberFormat="1" applyFont="1" applyFill="1" applyBorder="1" applyAlignment="1">
      <alignment horizontal="center"/>
    </xf>
    <xf numFmtId="4" fontId="2" fillId="5" borderId="25" xfId="0" applyNumberFormat="1" applyFont="1" applyFill="1" applyBorder="1" applyAlignment="1">
      <alignment horizontal="center"/>
    </xf>
    <xf numFmtId="4" fontId="15" fillId="5" borderId="25" xfId="0" applyNumberFormat="1" applyFont="1" applyFill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wrapText="1"/>
    </xf>
    <xf numFmtId="49" fontId="7" fillId="5" borderId="25" xfId="0" applyNumberFormat="1" applyFont="1" applyFill="1" applyBorder="1" applyAlignment="1">
      <alignment horizontal="center" wrapText="1"/>
    </xf>
    <xf numFmtId="49" fontId="4" fillId="5" borderId="25" xfId="0" applyNumberFormat="1" applyFont="1" applyFill="1" applyBorder="1" applyAlignment="1">
      <alignment horizontal="center" wrapText="1"/>
    </xf>
    <xf numFmtId="49" fontId="7" fillId="2" borderId="25" xfId="0" applyNumberFormat="1" applyFont="1" applyFill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14" fillId="0" borderId="0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 vertical="center"/>
    </xf>
    <xf numFmtId="4" fontId="13" fillId="5" borderId="25" xfId="0" applyNumberFormat="1" applyFont="1" applyFill="1" applyBorder="1" applyAlignment="1">
      <alignment horizontal="center"/>
    </xf>
    <xf numFmtId="49" fontId="3" fillId="0" borderId="29" xfId="0" applyNumberFormat="1" applyFont="1" applyBorder="1" applyAlignment="1">
      <alignment horizontal="center" vertical="center"/>
    </xf>
    <xf numFmtId="4" fontId="1" fillId="0" borderId="29" xfId="0" applyNumberFormat="1" applyFont="1" applyBorder="1" applyAlignment="1">
      <alignment horizontal="center"/>
    </xf>
    <xf numFmtId="4" fontId="13" fillId="2" borderId="29" xfId="0" applyNumberFormat="1" applyFont="1" applyFill="1" applyBorder="1" applyAlignment="1">
      <alignment horizontal="center"/>
    </xf>
    <xf numFmtId="4" fontId="13" fillId="4" borderId="29" xfId="0" applyNumberFormat="1" applyFont="1" applyFill="1" applyBorder="1" applyAlignment="1">
      <alignment horizontal="center"/>
    </xf>
    <xf numFmtId="4" fontId="13" fillId="5" borderId="29" xfId="0" applyNumberFormat="1" applyFont="1" applyFill="1" applyBorder="1" applyAlignment="1">
      <alignment horizontal="center"/>
    </xf>
    <xf numFmtId="4" fontId="13" fillId="0" borderId="29" xfId="0" applyNumberFormat="1" applyFont="1" applyFill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4" fontId="17" fillId="6" borderId="29" xfId="0" applyNumberFormat="1" applyFont="1" applyFill="1" applyBorder="1" applyAlignment="1">
      <alignment horizontal="center"/>
    </xf>
    <xf numFmtId="4" fontId="13" fillId="6" borderId="29" xfId="0" applyNumberFormat="1" applyFont="1" applyFill="1" applyBorder="1" applyAlignment="1">
      <alignment horizontal="center"/>
    </xf>
    <xf numFmtId="4" fontId="13" fillId="6" borderId="25" xfId="0" applyNumberFormat="1" applyFont="1" applyFill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4" fontId="13" fillId="2" borderId="0" xfId="0" applyNumberFormat="1" applyFont="1" applyFill="1" applyBorder="1" applyAlignment="1">
      <alignment horizontal="center"/>
    </xf>
    <xf numFmtId="4" fontId="13" fillId="0" borderId="0" xfId="0" applyNumberFormat="1" applyFont="1" applyBorder="1" applyAlignment="1">
      <alignment horizontal="center"/>
    </xf>
    <xf numFmtId="4" fontId="13" fillId="2" borderId="31" xfId="0" applyNumberFormat="1" applyFont="1" applyFill="1" applyBorder="1" applyAlignment="1">
      <alignment horizontal="center"/>
    </xf>
    <xf numFmtId="4" fontId="13" fillId="0" borderId="31" xfId="0" applyNumberFormat="1" applyFont="1" applyBorder="1" applyAlignment="1">
      <alignment horizontal="center"/>
    </xf>
    <xf numFmtId="4" fontId="13" fillId="4" borderId="31" xfId="0" applyNumberFormat="1" applyFont="1" applyFill="1" applyBorder="1" applyAlignment="1">
      <alignment horizontal="center"/>
    </xf>
    <xf numFmtId="4" fontId="13" fillId="5" borderId="31" xfId="0" applyNumberFormat="1" applyFont="1" applyFill="1" applyBorder="1" applyAlignment="1">
      <alignment horizontal="center"/>
    </xf>
    <xf numFmtId="4" fontId="13" fillId="0" borderId="31" xfId="0" applyNumberFormat="1" applyFont="1" applyFill="1" applyBorder="1" applyAlignment="1">
      <alignment horizontal="center"/>
    </xf>
    <xf numFmtId="4" fontId="14" fillId="0" borderId="32" xfId="0" applyNumberFormat="1" applyFont="1" applyBorder="1" applyAlignment="1">
      <alignment horizontal="center"/>
    </xf>
    <xf numFmtId="4" fontId="1" fillId="0" borderId="33" xfId="0" applyNumberFormat="1" applyFont="1" applyBorder="1" applyAlignment="1">
      <alignment horizontal="center"/>
    </xf>
    <xf numFmtId="4" fontId="1" fillId="2" borderId="25" xfId="0" applyNumberFormat="1" applyFont="1" applyFill="1" applyBorder="1" applyAlignment="1">
      <alignment horizontal="center"/>
    </xf>
    <xf numFmtId="49" fontId="3" fillId="0" borderId="18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/>
    </xf>
    <xf numFmtId="4" fontId="1" fillId="0" borderId="25" xfId="0" applyNumberFormat="1" applyFont="1" applyFill="1" applyBorder="1" applyAlignment="1">
      <alignment horizontal="center"/>
    </xf>
    <xf numFmtId="49" fontId="7" fillId="5" borderId="25" xfId="0" applyNumberFormat="1" applyFont="1" applyFill="1" applyBorder="1" applyAlignment="1">
      <alignment horizontal="center"/>
    </xf>
    <xf numFmtId="4" fontId="15" fillId="0" borderId="25" xfId="0" applyNumberFormat="1" applyFont="1" applyFill="1" applyBorder="1" applyAlignment="1">
      <alignment horizontal="center"/>
    </xf>
    <xf numFmtId="4" fontId="16" fillId="0" borderId="3" xfId="0" applyNumberFormat="1" applyFont="1" applyBorder="1" applyAlignment="1">
      <alignment horizontal="center"/>
    </xf>
    <xf numFmtId="4" fontId="13" fillId="5" borderId="0" xfId="0" applyNumberFormat="1" applyFont="1" applyFill="1" applyBorder="1" applyAlignment="1">
      <alignment horizontal="center"/>
    </xf>
    <xf numFmtId="0" fontId="0" fillId="5" borderId="0" xfId="0" applyFill="1"/>
    <xf numFmtId="0" fontId="3" fillId="0" borderId="0" xfId="0" applyFont="1" applyAlignment="1">
      <alignment horizontal="right"/>
    </xf>
    <xf numFmtId="49" fontId="3" fillId="0" borderId="34" xfId="0" applyNumberFormat="1" applyFont="1" applyBorder="1" applyAlignment="1">
      <alignment horizontal="center"/>
    </xf>
    <xf numFmtId="49" fontId="3" fillId="0" borderId="35" xfId="0" applyNumberFormat="1" applyFont="1" applyBorder="1" applyAlignment="1">
      <alignment horizontal="center"/>
    </xf>
    <xf numFmtId="4" fontId="13" fillId="0" borderId="0" xfId="0" applyNumberFormat="1" applyFont="1" applyFill="1" applyBorder="1" applyAlignment="1">
      <alignment horizontal="center"/>
    </xf>
    <xf numFmtId="4" fontId="1" fillId="0" borderId="30" xfId="0" applyNumberFormat="1" applyFont="1" applyFill="1" applyBorder="1" applyAlignment="1">
      <alignment horizontal="center"/>
    </xf>
    <xf numFmtId="49" fontId="3" fillId="0" borderId="0" xfId="0" applyNumberFormat="1" applyFont="1" applyFill="1"/>
    <xf numFmtId="49" fontId="0" fillId="0" borderId="0" xfId="0" applyNumberFormat="1" applyFill="1" applyBorder="1"/>
    <xf numFmtId="49" fontId="3" fillId="0" borderId="10" xfId="0" applyNumberFormat="1" applyFont="1" applyFill="1" applyBorder="1" applyAlignment="1">
      <alignment horizontal="center" vertical="top"/>
    </xf>
    <xf numFmtId="49" fontId="3" fillId="0" borderId="15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 vertical="center"/>
    </xf>
    <xf numFmtId="49" fontId="18" fillId="0" borderId="0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/>
    </xf>
    <xf numFmtId="49" fontId="3" fillId="5" borderId="0" xfId="0" applyNumberFormat="1" applyFont="1" applyFill="1"/>
    <xf numFmtId="49" fontId="0" fillId="5" borderId="0" xfId="0" applyNumberFormat="1" applyFill="1" applyBorder="1"/>
    <xf numFmtId="49" fontId="3" fillId="5" borderId="10" xfId="0" applyNumberFormat="1" applyFont="1" applyFill="1" applyBorder="1" applyAlignment="1">
      <alignment horizontal="center" vertical="center"/>
    </xf>
    <xf numFmtId="49" fontId="3" fillId="5" borderId="15" xfId="0" applyNumberFormat="1" applyFont="1" applyFill="1" applyBorder="1" applyAlignment="1">
      <alignment horizontal="center" vertical="center"/>
    </xf>
    <xf numFmtId="49" fontId="3" fillId="5" borderId="0" xfId="0" applyNumberFormat="1" applyFont="1" applyFill="1" applyBorder="1" applyAlignment="1">
      <alignment horizontal="center"/>
    </xf>
    <xf numFmtId="49" fontId="3" fillId="5" borderId="0" xfId="0" applyNumberFormat="1" applyFont="1" applyFill="1" applyBorder="1" applyAlignment="1">
      <alignment horizontal="center" vertical="center"/>
    </xf>
    <xf numFmtId="49" fontId="20" fillId="5" borderId="36" xfId="0" applyNumberFormat="1" applyFont="1" applyFill="1" applyBorder="1" applyAlignment="1">
      <alignment horizontal="left" vertical="top" wrapText="1"/>
    </xf>
    <xf numFmtId="49" fontId="20" fillId="3" borderId="36" xfId="0" applyNumberFormat="1" applyFont="1" applyFill="1" applyBorder="1" applyAlignment="1">
      <alignment horizontal="left" vertical="top" wrapText="1"/>
    </xf>
    <xf numFmtId="49" fontId="22" fillId="5" borderId="36" xfId="0" applyNumberFormat="1" applyFont="1" applyFill="1" applyBorder="1" applyAlignment="1">
      <alignment horizontal="left" vertical="top" wrapText="1"/>
    </xf>
    <xf numFmtId="0" fontId="20" fillId="5" borderId="34" xfId="0" applyFont="1" applyFill="1" applyBorder="1" applyAlignment="1">
      <alignment horizontal="left" vertical="top" wrapText="1"/>
    </xf>
    <xf numFmtId="49" fontId="20" fillId="4" borderId="36" xfId="0" applyNumberFormat="1" applyFont="1" applyFill="1" applyBorder="1" applyAlignment="1">
      <alignment horizontal="left" vertical="top" wrapText="1"/>
    </xf>
    <xf numFmtId="3" fontId="19" fillId="7" borderId="36" xfId="0" applyNumberFormat="1" applyFont="1" applyFill="1" applyBorder="1" applyAlignment="1">
      <alignment horizontal="left" vertical="top"/>
    </xf>
    <xf numFmtId="49" fontId="7" fillId="10" borderId="25" xfId="0" applyNumberFormat="1" applyFont="1" applyFill="1" applyBorder="1" applyAlignment="1">
      <alignment horizontal="center"/>
    </xf>
    <xf numFmtId="49" fontId="7" fillId="10" borderId="25" xfId="0" applyNumberFormat="1" applyFont="1" applyFill="1" applyBorder="1" applyAlignment="1">
      <alignment horizontal="center" wrapText="1"/>
    </xf>
    <xf numFmtId="4" fontId="13" fillId="10" borderId="25" xfId="0" applyNumberFormat="1" applyFont="1" applyFill="1" applyBorder="1" applyAlignment="1">
      <alignment horizontal="center"/>
    </xf>
    <xf numFmtId="4" fontId="2" fillId="10" borderId="25" xfId="0" applyNumberFormat="1" applyFont="1" applyFill="1" applyBorder="1" applyAlignment="1">
      <alignment horizontal="center"/>
    </xf>
    <xf numFmtId="4" fontId="15" fillId="10" borderId="25" xfId="0" applyNumberFormat="1" applyFont="1" applyFill="1" applyBorder="1" applyAlignment="1">
      <alignment horizontal="center"/>
    </xf>
    <xf numFmtId="4" fontId="1" fillId="10" borderId="25" xfId="0" applyNumberFormat="1" applyFont="1" applyFill="1" applyBorder="1" applyAlignment="1">
      <alignment horizontal="center"/>
    </xf>
    <xf numFmtId="4" fontId="13" fillId="10" borderId="31" xfId="0" applyNumberFormat="1" applyFont="1" applyFill="1" applyBorder="1" applyAlignment="1">
      <alignment horizontal="center"/>
    </xf>
    <xf numFmtId="49" fontId="4" fillId="10" borderId="25" xfId="0" applyNumberFormat="1" applyFont="1" applyFill="1" applyBorder="1" applyAlignment="1">
      <alignment horizontal="center"/>
    </xf>
    <xf numFmtId="49" fontId="4" fillId="10" borderId="25" xfId="0" applyNumberFormat="1" applyFont="1" applyFill="1" applyBorder="1" applyAlignment="1">
      <alignment horizontal="center" wrapText="1"/>
    </xf>
    <xf numFmtId="4" fontId="1" fillId="8" borderId="28" xfId="0" applyNumberFormat="1" applyFont="1" applyFill="1" applyBorder="1" applyAlignment="1">
      <alignment horizontal="center"/>
    </xf>
    <xf numFmtId="49" fontId="4" fillId="3" borderId="38" xfId="0" applyNumberFormat="1" applyFont="1" applyFill="1" applyBorder="1" applyAlignment="1">
      <alignment horizontal="center" wrapText="1"/>
    </xf>
    <xf numFmtId="49" fontId="7" fillId="3" borderId="38" xfId="0" applyNumberFormat="1" applyFont="1" applyFill="1" applyBorder="1" applyAlignment="1">
      <alignment horizontal="center" wrapText="1"/>
    </xf>
    <xf numFmtId="4" fontId="13" fillId="3" borderId="38" xfId="0" applyNumberFormat="1" applyFont="1" applyFill="1" applyBorder="1" applyAlignment="1">
      <alignment horizontal="center"/>
    </xf>
    <xf numFmtId="4" fontId="1" fillId="3" borderId="38" xfId="0" applyNumberFormat="1" applyFont="1" applyFill="1" applyBorder="1" applyAlignment="1">
      <alignment horizontal="center"/>
    </xf>
    <xf numFmtId="4" fontId="2" fillId="3" borderId="38" xfId="0" applyNumberFormat="1" applyFont="1" applyFill="1" applyBorder="1" applyAlignment="1">
      <alignment horizontal="center"/>
    </xf>
    <xf numFmtId="4" fontId="13" fillId="3" borderId="39" xfId="0" applyNumberFormat="1" applyFont="1" applyFill="1" applyBorder="1" applyAlignment="1">
      <alignment horizontal="center"/>
    </xf>
    <xf numFmtId="49" fontId="4" fillId="3" borderId="25" xfId="0" applyNumberFormat="1" applyFont="1" applyFill="1" applyBorder="1" applyAlignment="1">
      <alignment horizontal="center"/>
    </xf>
    <xf numFmtId="49" fontId="4" fillId="3" borderId="25" xfId="0" applyNumberFormat="1" applyFont="1" applyFill="1" applyBorder="1" applyAlignment="1">
      <alignment horizontal="center" wrapText="1"/>
    </xf>
    <xf numFmtId="4" fontId="2" fillId="3" borderId="25" xfId="0" applyNumberFormat="1" applyFont="1" applyFill="1" applyBorder="1" applyAlignment="1">
      <alignment horizontal="center"/>
    </xf>
    <xf numFmtId="4" fontId="1" fillId="3" borderId="25" xfId="0" applyNumberFormat="1" applyFont="1" applyFill="1" applyBorder="1" applyAlignment="1">
      <alignment horizontal="center"/>
    </xf>
    <xf numFmtId="4" fontId="13" fillId="3" borderId="31" xfId="0" applyNumberFormat="1" applyFont="1" applyFill="1" applyBorder="1" applyAlignment="1">
      <alignment horizontal="center"/>
    </xf>
    <xf numFmtId="49" fontId="7" fillId="3" borderId="25" xfId="0" applyNumberFormat="1" applyFont="1" applyFill="1" applyBorder="1" applyAlignment="1">
      <alignment horizontal="center"/>
    </xf>
    <xf numFmtId="4" fontId="13" fillId="3" borderId="25" xfId="0" applyNumberFormat="1" applyFont="1" applyFill="1" applyBorder="1" applyAlignment="1">
      <alignment horizontal="center"/>
    </xf>
    <xf numFmtId="4" fontId="15" fillId="3" borderId="25" xfId="0" applyNumberFormat="1" applyFont="1" applyFill="1" applyBorder="1" applyAlignment="1">
      <alignment horizontal="center"/>
    </xf>
    <xf numFmtId="49" fontId="7" fillId="3" borderId="25" xfId="0" applyNumberFormat="1" applyFont="1" applyFill="1" applyBorder="1" applyAlignment="1">
      <alignment horizontal="center" wrapText="1"/>
    </xf>
    <xf numFmtId="4" fontId="14" fillId="10" borderId="25" xfId="0" applyNumberFormat="1" applyFont="1" applyFill="1" applyBorder="1" applyAlignment="1">
      <alignment horizontal="center"/>
    </xf>
    <xf numFmtId="49" fontId="28" fillId="8" borderId="40" xfId="0" applyNumberFormat="1" applyFont="1" applyFill="1" applyBorder="1" applyAlignment="1">
      <alignment horizontal="center" wrapText="1"/>
    </xf>
    <xf numFmtId="4" fontId="27" fillId="8" borderId="40" xfId="0" applyNumberFormat="1" applyFont="1" applyFill="1" applyBorder="1" applyAlignment="1">
      <alignment horizontal="center"/>
    </xf>
    <xf numFmtId="4" fontId="27" fillId="8" borderId="38" xfId="0" applyNumberFormat="1" applyFont="1" applyFill="1" applyBorder="1" applyAlignment="1">
      <alignment horizontal="center"/>
    </xf>
    <xf numFmtId="4" fontId="27" fillId="8" borderId="28" xfId="0" applyNumberFormat="1" applyFont="1" applyFill="1" applyBorder="1" applyAlignment="1">
      <alignment horizontal="center"/>
    </xf>
    <xf numFmtId="2" fontId="25" fillId="8" borderId="37" xfId="0" applyNumberFormat="1" applyFont="1" applyFill="1" applyBorder="1" applyAlignment="1">
      <alignment horizontal="right" vertical="top"/>
    </xf>
    <xf numFmtId="2" fontId="25" fillId="9" borderId="36" xfId="0" applyNumberFormat="1" applyFont="1" applyFill="1" applyBorder="1" applyAlignment="1">
      <alignment horizontal="right" vertical="top"/>
    </xf>
    <xf numFmtId="2" fontId="25" fillId="4" borderId="36" xfId="0" applyNumberFormat="1" applyFont="1" applyFill="1" applyBorder="1" applyAlignment="1">
      <alignment horizontal="right" vertical="top"/>
    </xf>
    <xf numFmtId="2" fontId="26" fillId="3" borderId="36" xfId="0" applyNumberFormat="1" applyFont="1" applyFill="1" applyBorder="1" applyAlignment="1">
      <alignment horizontal="right" vertical="top"/>
    </xf>
    <xf numFmtId="2" fontId="26" fillId="0" borderId="36" xfId="0" applyNumberFormat="1" applyFont="1" applyFill="1" applyBorder="1" applyAlignment="1">
      <alignment horizontal="right" vertical="top" wrapText="1"/>
    </xf>
    <xf numFmtId="2" fontId="26" fillId="3" borderId="36" xfId="0" applyNumberFormat="1" applyFont="1" applyFill="1" applyBorder="1" applyAlignment="1">
      <alignment horizontal="right" vertical="top" wrapText="1"/>
    </xf>
    <xf numFmtId="2" fontId="26" fillId="4" borderId="36" xfId="0" applyNumberFormat="1" applyFont="1" applyFill="1" applyBorder="1" applyAlignment="1">
      <alignment horizontal="right" vertical="top" wrapText="1"/>
    </xf>
    <xf numFmtId="2" fontId="26" fillId="5" borderId="36" xfId="0" applyNumberFormat="1" applyFont="1" applyFill="1" applyBorder="1" applyAlignment="1">
      <alignment horizontal="right" vertical="top" wrapText="1"/>
    </xf>
    <xf numFmtId="2" fontId="25" fillId="7" borderId="36" xfId="0" applyNumberFormat="1" applyFont="1" applyFill="1" applyBorder="1" applyAlignment="1">
      <alignment horizontal="right" vertical="top" wrapText="1"/>
    </xf>
    <xf numFmtId="2" fontId="25" fillId="7" borderId="36" xfId="0" applyNumberFormat="1" applyFont="1" applyFill="1" applyBorder="1" applyAlignment="1">
      <alignment horizontal="right" vertical="top"/>
    </xf>
    <xf numFmtId="2" fontId="26" fillId="5" borderId="36" xfId="0" applyNumberFormat="1" applyFont="1" applyFill="1" applyBorder="1" applyAlignment="1">
      <alignment horizontal="right" vertical="top"/>
    </xf>
    <xf numFmtId="2" fontId="26" fillId="4" borderId="36" xfId="0" applyNumberFormat="1" applyFont="1" applyFill="1" applyBorder="1" applyAlignment="1">
      <alignment horizontal="right" vertical="top"/>
    </xf>
    <xf numFmtId="2" fontId="25" fillId="11" borderId="36" xfId="0" applyNumberFormat="1" applyFont="1" applyFill="1" applyBorder="1" applyAlignment="1">
      <alignment horizontal="right" vertical="top" wrapText="1"/>
    </xf>
    <xf numFmtId="2" fontId="25" fillId="4" borderId="36" xfId="0" applyNumberFormat="1" applyFont="1" applyFill="1" applyBorder="1" applyAlignment="1">
      <alignment horizontal="right" vertical="top" wrapText="1"/>
    </xf>
    <xf numFmtId="2" fontId="26" fillId="5" borderId="41" xfId="0" applyNumberFormat="1" applyFont="1" applyFill="1" applyBorder="1" applyAlignment="1">
      <alignment horizontal="right" vertical="top" wrapText="1"/>
    </xf>
    <xf numFmtId="2" fontId="25" fillId="8" borderId="18" xfId="0" applyNumberFormat="1" applyFont="1" applyFill="1" applyBorder="1" applyAlignment="1">
      <alignment horizontal="right" vertical="top" wrapText="1"/>
    </xf>
    <xf numFmtId="2" fontId="25" fillId="8" borderId="11" xfId="0" applyNumberFormat="1" applyFont="1" applyFill="1" applyBorder="1" applyAlignment="1">
      <alignment horizontal="right" vertical="top" wrapText="1"/>
    </xf>
    <xf numFmtId="2" fontId="25" fillId="9" borderId="1" xfId="0" applyNumberFormat="1" applyFont="1" applyFill="1" applyBorder="1" applyAlignment="1">
      <alignment horizontal="right" vertical="top"/>
    </xf>
    <xf numFmtId="2" fontId="25" fillId="4" borderId="1" xfId="0" applyNumberFormat="1" applyFont="1" applyFill="1" applyBorder="1" applyAlignment="1">
      <alignment horizontal="right" vertical="top"/>
    </xf>
    <xf numFmtId="2" fontId="25" fillId="3" borderId="1" xfId="0" applyNumberFormat="1" applyFont="1" applyFill="1" applyBorder="1" applyAlignment="1">
      <alignment horizontal="right" vertical="top"/>
    </xf>
    <xf numFmtId="2" fontId="25" fillId="0" borderId="1" xfId="0" applyNumberFormat="1" applyFont="1" applyFill="1" applyBorder="1" applyAlignment="1">
      <alignment horizontal="right" vertical="top"/>
    </xf>
    <xf numFmtId="2" fontId="25" fillId="5" borderId="1" xfId="0" applyNumberFormat="1" applyFont="1" applyFill="1" applyBorder="1" applyAlignment="1">
      <alignment horizontal="right" vertical="top"/>
    </xf>
    <xf numFmtId="2" fontId="25" fillId="8" borderId="16" xfId="0" applyNumberFormat="1" applyFont="1" applyFill="1" applyBorder="1" applyAlignment="1">
      <alignment horizontal="right" vertical="top"/>
    </xf>
    <xf numFmtId="2" fontId="25" fillId="11" borderId="1" xfId="0" applyNumberFormat="1" applyFont="1" applyFill="1" applyBorder="1" applyAlignment="1">
      <alignment horizontal="right" vertical="top"/>
    </xf>
    <xf numFmtId="4" fontId="26" fillId="7" borderId="34" xfId="0" applyNumberFormat="1" applyFont="1" applyFill="1" applyBorder="1" applyAlignment="1">
      <alignment horizontal="right"/>
    </xf>
    <xf numFmtId="4" fontId="26" fillId="3" borderId="34" xfId="0" applyNumberFormat="1" applyFont="1" applyFill="1" applyBorder="1" applyAlignment="1">
      <alignment horizontal="right"/>
    </xf>
    <xf numFmtId="4" fontId="26" fillId="0" borderId="34" xfId="0" applyNumberFormat="1" applyFont="1" applyBorder="1" applyAlignment="1">
      <alignment horizontal="right"/>
    </xf>
    <xf numFmtId="4" fontId="25" fillId="7" borderId="34" xfId="0" applyNumberFormat="1" applyFont="1" applyFill="1" applyBorder="1" applyAlignment="1">
      <alignment horizontal="right"/>
    </xf>
    <xf numFmtId="4" fontId="26" fillId="4" borderId="34" xfId="0" applyNumberFormat="1" applyFont="1" applyFill="1" applyBorder="1" applyAlignment="1">
      <alignment horizontal="right"/>
    </xf>
    <xf numFmtId="4" fontId="26" fillId="0" borderId="34" xfId="0" applyNumberFormat="1" applyFont="1" applyFill="1" applyBorder="1" applyAlignment="1">
      <alignment horizontal="right"/>
    </xf>
    <xf numFmtId="0" fontId="21" fillId="0" borderId="11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49" fontId="21" fillId="0" borderId="12" xfId="0" applyNumberFormat="1" applyFont="1" applyBorder="1" applyAlignment="1">
      <alignment horizontal="center" vertical="center"/>
    </xf>
    <xf numFmtId="49" fontId="21" fillId="0" borderId="18" xfId="0" applyNumberFormat="1" applyFont="1" applyBorder="1" applyAlignment="1">
      <alignment horizontal="center" vertical="center"/>
    </xf>
    <xf numFmtId="0" fontId="19" fillId="7" borderId="36" xfId="0" applyFont="1" applyFill="1" applyBorder="1" applyAlignment="1">
      <alignment vertical="top" wrapText="1"/>
    </xf>
    <xf numFmtId="49" fontId="20" fillId="5" borderId="34" xfId="0" applyNumberFormat="1" applyFont="1" applyFill="1" applyBorder="1" applyAlignment="1">
      <alignment horizontal="left" vertical="top" wrapText="1"/>
    </xf>
    <xf numFmtId="0" fontId="20" fillId="5" borderId="36" xfId="0" applyFont="1" applyFill="1" applyBorder="1" applyAlignment="1">
      <alignment horizontal="left" vertical="top" wrapText="1"/>
    </xf>
    <xf numFmtId="2" fontId="25" fillId="5" borderId="14" xfId="0" applyNumberFormat="1" applyFont="1" applyFill="1" applyBorder="1" applyAlignment="1">
      <alignment horizontal="right" vertical="top"/>
    </xf>
    <xf numFmtId="2" fontId="25" fillId="8" borderId="43" xfId="0" applyNumberFormat="1" applyFont="1" applyFill="1" applyBorder="1" applyAlignment="1">
      <alignment horizontal="right" vertical="top"/>
    </xf>
    <xf numFmtId="49" fontId="21" fillId="0" borderId="11" xfId="0" applyNumberFormat="1" applyFont="1" applyBorder="1" applyAlignment="1">
      <alignment horizontal="center" vertical="center"/>
    </xf>
    <xf numFmtId="4" fontId="26" fillId="0" borderId="44" xfId="0" applyNumberFormat="1" applyFont="1" applyBorder="1" applyAlignment="1">
      <alignment horizontal="center"/>
    </xf>
    <xf numFmtId="0" fontId="26" fillId="0" borderId="44" xfId="0" applyFont="1" applyBorder="1"/>
    <xf numFmtId="0" fontId="26" fillId="5" borderId="44" xfId="0" applyFont="1" applyFill="1" applyBorder="1"/>
    <xf numFmtId="0" fontId="26" fillId="5" borderId="42" xfId="0" applyFont="1" applyFill="1" applyBorder="1"/>
    <xf numFmtId="0" fontId="26" fillId="0" borderId="45" xfId="0" applyFont="1" applyBorder="1"/>
    <xf numFmtId="0" fontId="26" fillId="0" borderId="46" xfId="0" applyFont="1" applyBorder="1"/>
    <xf numFmtId="49" fontId="21" fillId="0" borderId="13" xfId="0" applyNumberFormat="1" applyFont="1" applyBorder="1" applyAlignment="1">
      <alignment horizontal="center" vertical="center"/>
    </xf>
    <xf numFmtId="2" fontId="25" fillId="8" borderId="47" xfId="0" applyNumberFormat="1" applyFont="1" applyFill="1" applyBorder="1" applyAlignment="1">
      <alignment horizontal="right" vertical="top"/>
    </xf>
    <xf numFmtId="2" fontId="25" fillId="9" borderId="47" xfId="0" applyNumberFormat="1" applyFont="1" applyFill="1" applyBorder="1" applyAlignment="1">
      <alignment horizontal="right" vertical="top"/>
    </xf>
    <xf numFmtId="2" fontId="25" fillId="4" borderId="47" xfId="0" applyNumberFormat="1" applyFont="1" applyFill="1" applyBorder="1" applyAlignment="1">
      <alignment horizontal="right" vertical="top"/>
    </xf>
    <xf numFmtId="2" fontId="25" fillId="3" borderId="47" xfId="0" applyNumberFormat="1" applyFont="1" applyFill="1" applyBorder="1" applyAlignment="1">
      <alignment horizontal="right" vertical="top"/>
    </xf>
    <xf numFmtId="2" fontId="25" fillId="0" borderId="47" xfId="0" applyNumberFormat="1" applyFont="1" applyFill="1" applyBorder="1" applyAlignment="1">
      <alignment horizontal="right" vertical="top"/>
    </xf>
    <xf numFmtId="2" fontId="25" fillId="5" borderId="47" xfId="0" applyNumberFormat="1" applyFont="1" applyFill="1" applyBorder="1" applyAlignment="1">
      <alignment horizontal="right" vertical="top"/>
    </xf>
    <xf numFmtId="2" fontId="25" fillId="7" borderId="31" xfId="0" applyNumberFormat="1" applyFont="1" applyFill="1" applyBorder="1" applyAlignment="1">
      <alignment horizontal="right"/>
    </xf>
    <xf numFmtId="2" fontId="25" fillId="4" borderId="31" xfId="0" applyNumberFormat="1" applyFont="1" applyFill="1" applyBorder="1" applyAlignment="1">
      <alignment horizontal="right"/>
    </xf>
    <xf numFmtId="2" fontId="25" fillId="0" borderId="31" xfId="0" applyNumberFormat="1" applyFont="1" applyFill="1" applyBorder="1" applyAlignment="1">
      <alignment horizontal="right"/>
    </xf>
    <xf numFmtId="2" fontId="25" fillId="11" borderId="47" xfId="0" applyNumberFormat="1" applyFont="1" applyFill="1" applyBorder="1" applyAlignment="1">
      <alignment horizontal="right" vertical="top"/>
    </xf>
    <xf numFmtId="4" fontId="25" fillId="7" borderId="31" xfId="0" applyNumberFormat="1" applyFont="1" applyFill="1" applyBorder="1" applyAlignment="1">
      <alignment horizontal="center"/>
    </xf>
    <xf numFmtId="4" fontId="25" fillId="3" borderId="31" xfId="0" applyNumberFormat="1" applyFont="1" applyFill="1" applyBorder="1" applyAlignment="1">
      <alignment horizontal="center"/>
    </xf>
    <xf numFmtId="4" fontId="25" fillId="0" borderId="31" xfId="0" applyNumberFormat="1" applyFont="1" applyFill="1" applyBorder="1" applyAlignment="1">
      <alignment horizontal="center"/>
    </xf>
    <xf numFmtId="2" fontId="25" fillId="5" borderId="23" xfId="0" applyNumberFormat="1" applyFont="1" applyFill="1" applyBorder="1" applyAlignment="1">
      <alignment horizontal="right" vertical="top"/>
    </xf>
    <xf numFmtId="2" fontId="25" fillId="8" borderId="39" xfId="0" applyNumberFormat="1" applyFont="1" applyFill="1" applyBorder="1" applyAlignment="1">
      <alignment horizontal="right" vertical="top"/>
    </xf>
    <xf numFmtId="2" fontId="25" fillId="8" borderId="21" xfId="0" applyNumberFormat="1" applyFont="1" applyFill="1" applyBorder="1" applyAlignment="1">
      <alignment horizontal="right" vertical="top"/>
    </xf>
    <xf numFmtId="2" fontId="25" fillId="7" borderId="34" xfId="0" applyNumberFormat="1" applyFont="1" applyFill="1" applyBorder="1" applyAlignment="1">
      <alignment horizontal="right"/>
    </xf>
    <xf numFmtId="2" fontId="25" fillId="4" borderId="34" xfId="0" applyNumberFormat="1" applyFont="1" applyFill="1" applyBorder="1" applyAlignment="1">
      <alignment horizontal="right"/>
    </xf>
    <xf numFmtId="2" fontId="25" fillId="0" borderId="34" xfId="0" applyNumberFormat="1" applyFont="1" applyFill="1" applyBorder="1" applyAlignment="1">
      <alignment horizontal="right"/>
    </xf>
    <xf numFmtId="4" fontId="25" fillId="7" borderId="34" xfId="0" applyNumberFormat="1" applyFont="1" applyFill="1" applyBorder="1" applyAlignment="1">
      <alignment horizontal="center"/>
    </xf>
    <xf numFmtId="4" fontId="25" fillId="3" borderId="34" xfId="0" applyNumberFormat="1" applyFont="1" applyFill="1" applyBorder="1" applyAlignment="1">
      <alignment horizontal="center"/>
    </xf>
    <xf numFmtId="4" fontId="25" fillId="0" borderId="34" xfId="0" applyNumberFormat="1" applyFont="1" applyBorder="1" applyAlignment="1">
      <alignment horizontal="center"/>
    </xf>
    <xf numFmtId="49" fontId="3" fillId="5" borderId="10" xfId="0" applyNumberFormat="1" applyFont="1" applyFill="1" applyBorder="1" applyAlignment="1">
      <alignment horizontal="center" vertical="top"/>
    </xf>
    <xf numFmtId="49" fontId="3" fillId="5" borderId="15" xfId="0" applyNumberFormat="1" applyFont="1" applyFill="1" applyBorder="1" applyAlignment="1">
      <alignment horizontal="center"/>
    </xf>
    <xf numFmtId="4" fontId="27" fillId="5" borderId="38" xfId="0" applyNumberFormat="1" applyFont="1" applyFill="1" applyBorder="1" applyAlignment="1">
      <alignment horizontal="center"/>
    </xf>
    <xf numFmtId="4" fontId="1" fillId="5" borderId="40" xfId="0" applyNumberFormat="1" applyFont="1" applyFill="1" applyBorder="1" applyAlignment="1">
      <alignment horizontal="center"/>
    </xf>
    <xf numFmtId="4" fontId="27" fillId="0" borderId="40" xfId="0" applyNumberFormat="1" applyFont="1" applyFill="1" applyBorder="1" applyAlignment="1">
      <alignment horizontal="center"/>
    </xf>
    <xf numFmtId="4" fontId="13" fillId="0" borderId="38" xfId="0" applyNumberFormat="1" applyFont="1" applyFill="1" applyBorder="1" applyAlignment="1">
      <alignment horizontal="center"/>
    </xf>
    <xf numFmtId="4" fontId="1" fillId="0" borderId="38" xfId="0" applyNumberFormat="1" applyFont="1" applyFill="1" applyBorder="1" applyAlignment="1">
      <alignment horizontal="center"/>
    </xf>
    <xf numFmtId="4" fontId="2" fillId="0" borderId="30" xfId="0" applyNumberFormat="1" applyFont="1" applyFill="1" applyBorder="1" applyAlignment="1">
      <alignment horizontal="center"/>
    </xf>
    <xf numFmtId="4" fontId="13" fillId="0" borderId="30" xfId="0" applyNumberFormat="1" applyFont="1" applyFill="1" applyBorder="1" applyAlignment="1">
      <alignment horizontal="center"/>
    </xf>
    <xf numFmtId="4" fontId="14" fillId="0" borderId="30" xfId="0" applyNumberFormat="1" applyFont="1" applyFill="1" applyBorder="1" applyAlignment="1">
      <alignment horizontal="center"/>
    </xf>
    <xf numFmtId="4" fontId="15" fillId="0" borderId="30" xfId="0" applyNumberFormat="1" applyFont="1" applyFill="1" applyBorder="1" applyAlignment="1">
      <alignment horizontal="center"/>
    </xf>
    <xf numFmtId="0" fontId="0" fillId="0" borderId="25" xfId="0" applyFill="1" applyBorder="1"/>
    <xf numFmtId="4" fontId="2" fillId="0" borderId="3" xfId="0" applyNumberFormat="1" applyFont="1" applyFill="1" applyBorder="1" applyAlignment="1">
      <alignment horizontal="center"/>
    </xf>
    <xf numFmtId="4" fontId="26" fillId="4" borderId="1" xfId="0" applyNumberFormat="1" applyFont="1" applyFill="1" applyBorder="1" applyAlignment="1">
      <alignment horizontal="right"/>
    </xf>
    <xf numFmtId="4" fontId="26" fillId="5" borderId="34" xfId="0" applyNumberFormat="1" applyFont="1" applyFill="1" applyBorder="1" applyAlignment="1">
      <alignment horizontal="right"/>
    </xf>
    <xf numFmtId="4" fontId="26" fillId="4" borderId="44" xfId="0" applyNumberFormat="1" applyFont="1" applyFill="1" applyBorder="1" applyAlignment="1">
      <alignment horizontal="center"/>
    </xf>
    <xf numFmtId="4" fontId="25" fillId="4" borderId="47" xfId="0" applyNumberFormat="1" applyFont="1" applyFill="1" applyBorder="1" applyAlignment="1">
      <alignment horizontal="right"/>
    </xf>
    <xf numFmtId="4" fontId="25" fillId="0" borderId="34" xfId="0" applyNumberFormat="1" applyFont="1" applyBorder="1" applyAlignment="1">
      <alignment horizontal="right"/>
    </xf>
    <xf numFmtId="4" fontId="26" fillId="0" borderId="29" xfId="0" applyNumberFormat="1" applyFont="1" applyBorder="1" applyAlignment="1">
      <alignment horizontal="center"/>
    </xf>
    <xf numFmtId="0" fontId="26" fillId="0" borderId="29" xfId="0" applyFont="1" applyBorder="1"/>
    <xf numFmtId="0" fontId="26" fillId="5" borderId="29" xfId="0" applyFont="1" applyFill="1" applyBorder="1"/>
    <xf numFmtId="4" fontId="26" fillId="4" borderId="29" xfId="0" applyNumberFormat="1" applyFont="1" applyFill="1" applyBorder="1" applyAlignment="1">
      <alignment horizontal="center"/>
    </xf>
    <xf numFmtId="0" fontId="26" fillId="5" borderId="48" xfId="0" applyFont="1" applyFill="1" applyBorder="1"/>
    <xf numFmtId="0" fontId="26" fillId="0" borderId="49" xfId="0" applyFont="1" applyBorder="1"/>
    <xf numFmtId="0" fontId="26" fillId="0" borderId="50" xfId="0" applyFont="1" applyBorder="1"/>
    <xf numFmtId="2" fontId="25" fillId="7" borderId="34" xfId="0" applyNumberFormat="1" applyFont="1" applyFill="1" applyBorder="1" applyAlignment="1">
      <alignment horizontal="right" vertical="top" wrapText="1"/>
    </xf>
    <xf numFmtId="2" fontId="25" fillId="4" borderId="34" xfId="0" applyNumberFormat="1" applyFont="1" applyFill="1" applyBorder="1" applyAlignment="1">
      <alignment horizontal="right" vertical="top" wrapText="1"/>
    </xf>
    <xf numFmtId="2" fontId="26" fillId="5" borderId="51" xfId="0" applyNumberFormat="1" applyFont="1" applyFill="1" applyBorder="1" applyAlignment="1">
      <alignment horizontal="right" vertical="top" wrapText="1"/>
    </xf>
    <xf numFmtId="49" fontId="4" fillId="0" borderId="25" xfId="0" applyNumberFormat="1" applyFont="1" applyFill="1" applyBorder="1" applyAlignment="1">
      <alignment horizontal="center" wrapText="1"/>
    </xf>
    <xf numFmtId="4" fontId="3" fillId="0" borderId="23" xfId="0" applyNumberFormat="1" applyFont="1" applyBorder="1" applyAlignment="1">
      <alignment horizontal="center"/>
    </xf>
    <xf numFmtId="4" fontId="3" fillId="0" borderId="17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/>
    </xf>
    <xf numFmtId="0" fontId="0" fillId="0" borderId="24" xfId="0" applyBorder="1" applyAlignment="1">
      <alignment horizontal="left"/>
    </xf>
    <xf numFmtId="0" fontId="3" fillId="0" borderId="24" xfId="0" applyFont="1" applyBorder="1" applyAlignment="1">
      <alignment horizontal="center"/>
    </xf>
    <xf numFmtId="0" fontId="3" fillId="0" borderId="24" xfId="0" applyFont="1" applyBorder="1" applyAlignment="1">
      <alignment horizontal="left"/>
    </xf>
    <xf numFmtId="0" fontId="3" fillId="0" borderId="20" xfId="0" applyFont="1" applyBorder="1" applyAlignment="1">
      <alignment horizontal="left"/>
    </xf>
    <xf numFmtId="0" fontId="3" fillId="0" borderId="11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left" wrapText="1"/>
    </xf>
    <xf numFmtId="0" fontId="4" fillId="0" borderId="24" xfId="0" applyFont="1" applyBorder="1" applyAlignment="1">
      <alignment horizontal="left" wrapText="1"/>
    </xf>
    <xf numFmtId="0" fontId="4" fillId="3" borderId="11" xfId="0" applyFont="1" applyFill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10" fillId="0" borderId="11" xfId="0" applyFont="1" applyBorder="1" applyAlignment="1">
      <alignment horizontal="left" wrapText="1"/>
    </xf>
    <xf numFmtId="0" fontId="10" fillId="0" borderId="20" xfId="0" applyFont="1" applyBorder="1" applyAlignment="1">
      <alignment horizontal="left" wrapText="1"/>
    </xf>
    <xf numFmtId="0" fontId="29" fillId="0" borderId="11" xfId="0" applyFont="1" applyFill="1" applyBorder="1" applyAlignment="1">
      <alignment horizontal="left" vertical="top" wrapText="1"/>
    </xf>
    <xf numFmtId="4" fontId="3" fillId="0" borderId="13" xfId="0" applyNumberFormat="1" applyFont="1" applyBorder="1" applyAlignment="1">
      <alignment horizontal="center"/>
    </xf>
    <xf numFmtId="49" fontId="3" fillId="2" borderId="12" xfId="0" applyNumberFormat="1" applyFont="1" applyFill="1" applyBorder="1" applyAlignment="1">
      <alignment horizontal="center"/>
    </xf>
    <xf numFmtId="4" fontId="3" fillId="2" borderId="13" xfId="0" applyNumberFormat="1" applyFont="1" applyFill="1" applyBorder="1" applyAlignment="1">
      <alignment horizontal="center"/>
    </xf>
    <xf numFmtId="4" fontId="3" fillId="3" borderId="13" xfId="0" applyNumberFormat="1" applyFont="1" applyFill="1" applyBorder="1" applyAlignment="1">
      <alignment horizontal="center"/>
    </xf>
    <xf numFmtId="4" fontId="3" fillId="2" borderId="12" xfId="0" applyNumberFormat="1" applyFont="1" applyFill="1" applyBorder="1" applyAlignment="1">
      <alignment horizontal="center"/>
    </xf>
    <xf numFmtId="4" fontId="3" fillId="0" borderId="21" xfId="0" applyNumberFormat="1" applyFont="1" applyBorder="1" applyAlignment="1">
      <alignment horizontal="center"/>
    </xf>
    <xf numFmtId="0" fontId="30" fillId="0" borderId="52" xfId="0" applyFont="1" applyFill="1" applyBorder="1" applyAlignment="1">
      <alignment horizontal="left" vertical="top" wrapText="1"/>
    </xf>
    <xf numFmtId="0" fontId="30" fillId="0" borderId="11" xfId="0" applyFont="1" applyFill="1" applyBorder="1" applyAlignment="1">
      <alignment horizontal="left" vertical="top" wrapText="1"/>
    </xf>
    <xf numFmtId="4" fontId="2" fillId="3" borderId="30" xfId="0" applyNumberFormat="1" applyFont="1" applyFill="1" applyBorder="1" applyAlignment="1">
      <alignment horizontal="center"/>
    </xf>
    <xf numFmtId="4" fontId="1" fillId="3" borderId="30" xfId="0" applyNumberFormat="1" applyFont="1" applyFill="1" applyBorder="1" applyAlignment="1">
      <alignment horizontal="center"/>
    </xf>
    <xf numFmtId="4" fontId="0" fillId="0" borderId="0" xfId="0" applyNumberFormat="1"/>
    <xf numFmtId="2" fontId="26" fillId="0" borderId="51" xfId="0" applyNumberFormat="1" applyFont="1" applyFill="1" applyBorder="1" applyAlignment="1">
      <alignment horizontal="right" vertical="top" wrapText="1"/>
    </xf>
    <xf numFmtId="2" fontId="25" fillId="8" borderId="54" xfId="0" applyNumberFormat="1" applyFont="1" applyFill="1" applyBorder="1" applyAlignment="1">
      <alignment horizontal="right" vertical="top"/>
    </xf>
    <xf numFmtId="4" fontId="25" fillId="7" borderId="36" xfId="0" applyNumberFormat="1" applyFont="1" applyFill="1" applyBorder="1" applyAlignment="1">
      <alignment horizontal="right"/>
    </xf>
    <xf numFmtId="4" fontId="26" fillId="4" borderId="36" xfId="0" applyNumberFormat="1" applyFont="1" applyFill="1" applyBorder="1" applyAlignment="1">
      <alignment horizontal="right"/>
    </xf>
    <xf numFmtId="4" fontId="26" fillId="0" borderId="36" xfId="0" applyNumberFormat="1" applyFont="1" applyFill="1" applyBorder="1" applyAlignment="1">
      <alignment horizontal="right"/>
    </xf>
    <xf numFmtId="4" fontId="26" fillId="7" borderId="36" xfId="0" applyNumberFormat="1" applyFont="1" applyFill="1" applyBorder="1" applyAlignment="1">
      <alignment horizontal="right"/>
    </xf>
    <xf numFmtId="4" fontId="26" fillId="3" borderId="36" xfId="0" applyNumberFormat="1" applyFont="1" applyFill="1" applyBorder="1" applyAlignment="1">
      <alignment horizontal="right"/>
    </xf>
    <xf numFmtId="4" fontId="26" fillId="0" borderId="36" xfId="0" applyNumberFormat="1" applyFont="1" applyBorder="1" applyAlignment="1">
      <alignment horizontal="right"/>
    </xf>
    <xf numFmtId="0" fontId="26" fillId="0" borderId="55" xfId="0" applyFont="1" applyBorder="1"/>
    <xf numFmtId="0" fontId="26" fillId="0" borderId="56" xfId="0" applyFont="1" applyBorder="1"/>
    <xf numFmtId="4" fontId="25" fillId="0" borderId="57" xfId="0" applyNumberFormat="1" applyFont="1" applyBorder="1" applyAlignment="1">
      <alignment horizontal="center"/>
    </xf>
    <xf numFmtId="4" fontId="25" fillId="0" borderId="58" xfId="0" applyNumberFormat="1" applyFont="1" applyBorder="1" applyAlignment="1">
      <alignment horizontal="center"/>
    </xf>
    <xf numFmtId="4" fontId="26" fillId="0" borderId="53" xfId="0" applyNumberFormat="1" applyFont="1" applyBorder="1" applyAlignment="1">
      <alignment horizontal="center"/>
    </xf>
    <xf numFmtId="4" fontId="26" fillId="0" borderId="26" xfId="0" applyNumberFormat="1" applyFont="1" applyBorder="1" applyAlignment="1">
      <alignment horizontal="center"/>
    </xf>
    <xf numFmtId="4" fontId="26" fillId="0" borderId="53" xfId="0" applyNumberFormat="1" applyFont="1" applyFill="1" applyBorder="1" applyAlignment="1">
      <alignment horizontal="center"/>
    </xf>
    <xf numFmtId="4" fontId="26" fillId="0" borderId="26" xfId="0" applyNumberFormat="1" applyFont="1" applyFill="1" applyBorder="1" applyAlignment="1">
      <alignment horizontal="center"/>
    </xf>
    <xf numFmtId="4" fontId="26" fillId="5" borderId="53" xfId="0" applyNumberFormat="1" applyFont="1" applyFill="1" applyBorder="1" applyAlignment="1">
      <alignment horizontal="center"/>
    </xf>
    <xf numFmtId="4" fontId="26" fillId="5" borderId="26" xfId="0" applyNumberFormat="1" applyFont="1" applyFill="1" applyBorder="1" applyAlignment="1">
      <alignment horizontal="center"/>
    </xf>
    <xf numFmtId="4" fontId="26" fillId="5" borderId="59" xfId="0" applyNumberFormat="1" applyFont="1" applyFill="1" applyBorder="1" applyAlignment="1">
      <alignment horizontal="center"/>
    </xf>
    <xf numFmtId="4" fontId="26" fillId="5" borderId="60" xfId="0" applyNumberFormat="1" applyFont="1" applyFill="1" applyBorder="1" applyAlignment="1">
      <alignment horizontal="center"/>
    </xf>
    <xf numFmtId="0" fontId="26" fillId="0" borderId="53" xfId="0" applyFont="1" applyBorder="1"/>
    <xf numFmtId="0" fontId="26" fillId="0" borderId="26" xfId="0" applyFont="1" applyBorder="1"/>
    <xf numFmtId="0" fontId="26" fillId="5" borderId="53" xfId="0" applyFont="1" applyFill="1" applyBorder="1"/>
    <xf numFmtId="0" fontId="26" fillId="5" borderId="26" xfId="0" applyFont="1" applyFill="1" applyBorder="1"/>
    <xf numFmtId="4" fontId="26" fillId="3" borderId="53" xfId="0" applyNumberFormat="1" applyFont="1" applyFill="1" applyBorder="1" applyAlignment="1">
      <alignment horizontal="center"/>
    </xf>
    <xf numFmtId="4" fontId="26" fillId="3" borderId="26" xfId="0" applyNumberFormat="1" applyFont="1" applyFill="1" applyBorder="1" applyAlignment="1">
      <alignment horizontal="center"/>
    </xf>
    <xf numFmtId="0" fontId="0" fillId="3" borderId="0" xfId="0" applyFill="1"/>
    <xf numFmtId="0" fontId="7" fillId="0" borderId="53" xfId="0" applyFont="1" applyBorder="1" applyAlignment="1">
      <alignment vertical="top" wrapText="1"/>
    </xf>
    <xf numFmtId="0" fontId="7" fillId="5" borderId="53" xfId="0" applyFont="1" applyFill="1" applyBorder="1" applyAlignment="1">
      <alignment vertical="top" wrapText="1"/>
    </xf>
    <xf numFmtId="49" fontId="23" fillId="4" borderId="36" xfId="0" applyNumberFormat="1" applyFont="1" applyFill="1" applyBorder="1" applyAlignment="1">
      <alignment horizontal="left" vertical="top" wrapText="1"/>
    </xf>
    <xf numFmtId="49" fontId="23" fillId="5" borderId="36" xfId="0" applyNumberFormat="1" applyFont="1" applyFill="1" applyBorder="1" applyAlignment="1">
      <alignment horizontal="left" vertical="top" wrapText="1"/>
    </xf>
    <xf numFmtId="0" fontId="20" fillId="3" borderId="34" xfId="0" applyFont="1" applyFill="1" applyBorder="1" applyAlignment="1">
      <alignment vertical="top" wrapText="1"/>
    </xf>
    <xf numFmtId="0" fontId="20" fillId="0" borderId="34" xfId="1" applyFont="1" applyFill="1" applyBorder="1" applyAlignment="1">
      <alignment horizontal="left" vertical="top" wrapText="1"/>
    </xf>
    <xf numFmtId="0" fontId="20" fillId="0" borderId="36" xfId="1" applyFont="1" applyFill="1" applyBorder="1" applyAlignment="1">
      <alignment horizontal="left" vertical="top" wrapText="1"/>
    </xf>
    <xf numFmtId="0" fontId="20" fillId="0" borderId="34" xfId="0" applyFont="1" applyFill="1" applyBorder="1" applyAlignment="1">
      <alignment vertical="top" wrapText="1"/>
    </xf>
    <xf numFmtId="0" fontId="19" fillId="7" borderId="34" xfId="0" applyFont="1" applyFill="1" applyBorder="1" applyAlignment="1">
      <alignment vertical="top" wrapText="1"/>
    </xf>
    <xf numFmtId="0" fontId="20" fillId="4" borderId="36" xfId="0" applyFont="1" applyFill="1" applyBorder="1" applyAlignment="1">
      <alignment vertical="top" wrapText="1"/>
    </xf>
    <xf numFmtId="0" fontId="20" fillId="0" borderId="36" xfId="0" applyFont="1" applyFill="1" applyBorder="1" applyAlignment="1">
      <alignment vertical="top" wrapText="1"/>
    </xf>
    <xf numFmtId="49" fontId="20" fillId="3" borderId="34" xfId="0" applyNumberFormat="1" applyFont="1" applyFill="1" applyBorder="1" applyAlignment="1">
      <alignment horizontal="left" vertical="top" wrapText="1"/>
    </xf>
    <xf numFmtId="49" fontId="22" fillId="5" borderId="34" xfId="0" applyNumberFormat="1" applyFont="1" applyFill="1" applyBorder="1" applyAlignment="1">
      <alignment horizontal="left" vertical="top" wrapText="1"/>
    </xf>
    <xf numFmtId="0" fontId="20" fillId="3" borderId="34" xfId="0" applyFont="1" applyFill="1" applyBorder="1" applyAlignment="1">
      <alignment horizontal="left" vertical="top" wrapText="1"/>
    </xf>
    <xf numFmtId="3" fontId="19" fillId="7" borderId="34" xfId="0" applyNumberFormat="1" applyFont="1" applyFill="1" applyBorder="1" applyAlignment="1">
      <alignment horizontal="left" vertical="top"/>
    </xf>
    <xf numFmtId="49" fontId="20" fillId="4" borderId="34" xfId="0" applyNumberFormat="1" applyFont="1" applyFill="1" applyBorder="1" applyAlignment="1">
      <alignment horizontal="left" vertical="top" wrapText="1"/>
    </xf>
    <xf numFmtId="0" fontId="20" fillId="3" borderId="36" xfId="0" applyFont="1" applyFill="1" applyBorder="1" applyAlignment="1">
      <alignment horizontal="left" vertical="top" wrapText="1"/>
    </xf>
    <xf numFmtId="0" fontId="20" fillId="3" borderId="36" xfId="0" applyFont="1" applyFill="1" applyBorder="1" applyAlignment="1">
      <alignment vertical="top" wrapText="1"/>
    </xf>
    <xf numFmtId="0" fontId="20" fillId="5" borderId="36" xfId="0" applyFont="1" applyFill="1" applyBorder="1" applyAlignment="1">
      <alignment vertical="top" wrapText="1"/>
    </xf>
    <xf numFmtId="164" fontId="0" fillId="0" borderId="0" xfId="0" applyNumberFormat="1"/>
    <xf numFmtId="164" fontId="1" fillId="0" borderId="0" xfId="0" applyNumberFormat="1" applyFont="1"/>
    <xf numFmtId="164" fontId="2" fillId="0" borderId="0" xfId="0" applyNumberFormat="1" applyFont="1"/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27" fillId="8" borderId="61" xfId="0" applyFont="1" applyFill="1" applyBorder="1" applyAlignment="1">
      <alignment vertical="top" wrapText="1"/>
    </xf>
    <xf numFmtId="0" fontId="7" fillId="3" borderId="57" xfId="0" applyFont="1" applyFill="1" applyBorder="1" applyAlignment="1">
      <alignment vertical="top" wrapText="1"/>
    </xf>
    <xf numFmtId="0" fontId="4" fillId="3" borderId="53" xfId="0" applyFont="1" applyFill="1" applyBorder="1" applyAlignment="1">
      <alignment vertical="top" wrapText="1"/>
    </xf>
    <xf numFmtId="0" fontId="4" fillId="0" borderId="53" xfId="0" applyFont="1" applyBorder="1" applyAlignment="1">
      <alignment vertical="top" wrapText="1"/>
    </xf>
    <xf numFmtId="0" fontId="4" fillId="5" borderId="53" xfId="0" applyFont="1" applyFill="1" applyBorder="1" applyAlignment="1">
      <alignment vertical="top" wrapText="1"/>
    </xf>
    <xf numFmtId="0" fontId="7" fillId="10" borderId="53" xfId="0" applyFont="1" applyFill="1" applyBorder="1" applyAlignment="1">
      <alignment vertical="top" wrapText="1"/>
    </xf>
    <xf numFmtId="0" fontId="4" fillId="10" borderId="53" xfId="0" applyFont="1" applyFill="1" applyBorder="1" applyAlignment="1">
      <alignment vertical="top" wrapText="1"/>
    </xf>
    <xf numFmtId="0" fontId="7" fillId="2" borderId="53" xfId="0" applyFont="1" applyFill="1" applyBorder="1" applyAlignment="1">
      <alignment vertical="top" wrapText="1"/>
    </xf>
    <xf numFmtId="0" fontId="4" fillId="2" borderId="53" xfId="0" applyFont="1" applyFill="1" applyBorder="1" applyAlignment="1">
      <alignment vertical="top" wrapText="1"/>
    </xf>
    <xf numFmtId="0" fontId="4" fillId="0" borderId="53" xfId="0" applyFont="1" applyFill="1" applyBorder="1" applyAlignment="1">
      <alignment vertical="top" wrapText="1"/>
    </xf>
    <xf numFmtId="0" fontId="7" fillId="3" borderId="53" xfId="0" applyFont="1" applyFill="1" applyBorder="1" applyAlignment="1">
      <alignment vertical="top" wrapText="1"/>
    </xf>
    <xf numFmtId="0" fontId="7" fillId="4" borderId="53" xfId="0" applyFont="1" applyFill="1" applyBorder="1" applyAlignment="1">
      <alignment vertical="top" wrapText="1"/>
    </xf>
    <xf numFmtId="0" fontId="4" fillId="4" borderId="53" xfId="0" applyFont="1" applyFill="1" applyBorder="1" applyAlignment="1">
      <alignment vertical="top" wrapText="1"/>
    </xf>
    <xf numFmtId="0" fontId="4" fillId="0" borderId="53" xfId="0" applyFont="1" applyBorder="1" applyAlignment="1">
      <alignment vertical="top"/>
    </xf>
    <xf numFmtId="0" fontId="4" fillId="0" borderId="62" xfId="0" applyFont="1" applyBorder="1" applyAlignment="1">
      <alignment vertical="top" wrapText="1"/>
    </xf>
    <xf numFmtId="0" fontId="4" fillId="0" borderId="63" xfId="0" applyFont="1" applyBorder="1" applyAlignment="1">
      <alignment vertical="top" wrapText="1"/>
    </xf>
    <xf numFmtId="4" fontId="27" fillId="3" borderId="38" xfId="0" applyNumberFormat="1" applyFont="1" applyFill="1" applyBorder="1" applyAlignment="1">
      <alignment horizontal="center"/>
    </xf>
    <xf numFmtId="4" fontId="2" fillId="10" borderId="30" xfId="0" applyNumberFormat="1" applyFont="1" applyFill="1" applyBorder="1" applyAlignment="1">
      <alignment horizontal="center"/>
    </xf>
    <xf numFmtId="4" fontId="1" fillId="10" borderId="30" xfId="0" applyNumberFormat="1" applyFont="1" applyFill="1" applyBorder="1" applyAlignment="1">
      <alignment horizontal="center"/>
    </xf>
    <xf numFmtId="4" fontId="27" fillId="10" borderId="38" xfId="0" applyNumberFormat="1" applyFont="1" applyFill="1" applyBorder="1" applyAlignment="1">
      <alignment horizontal="center"/>
    </xf>
    <xf numFmtId="4" fontId="13" fillId="10" borderId="30" xfId="0" applyNumberFormat="1" applyFont="1" applyFill="1" applyBorder="1" applyAlignment="1">
      <alignment horizontal="center"/>
    </xf>
    <xf numFmtId="4" fontId="14" fillId="10" borderId="30" xfId="0" applyNumberFormat="1" applyFont="1" applyFill="1" applyBorder="1" applyAlignment="1">
      <alignment horizontal="center"/>
    </xf>
    <xf numFmtId="0" fontId="3" fillId="0" borderId="23" xfId="0" applyFont="1" applyBorder="1" applyAlignment="1">
      <alignment horizontal="right"/>
    </xf>
    <xf numFmtId="0" fontId="1" fillId="0" borderId="25" xfId="0" applyFont="1" applyFill="1" applyBorder="1" applyAlignment="1">
      <alignment horizontal="center"/>
    </xf>
    <xf numFmtId="0" fontId="7" fillId="12" borderId="53" xfId="0" applyFont="1" applyFill="1" applyBorder="1" applyAlignment="1">
      <alignment vertical="top" wrapText="1"/>
    </xf>
    <xf numFmtId="49" fontId="4" fillId="12" borderId="25" xfId="0" applyNumberFormat="1" applyFont="1" applyFill="1" applyBorder="1" applyAlignment="1">
      <alignment horizontal="center"/>
    </xf>
    <xf numFmtId="4" fontId="2" fillId="12" borderId="25" xfId="0" applyNumberFormat="1" applyFont="1" applyFill="1" applyBorder="1" applyAlignment="1">
      <alignment horizontal="center"/>
    </xf>
    <xf numFmtId="4" fontId="2" fillId="12" borderId="30" xfId="0" applyNumberFormat="1" applyFont="1" applyFill="1" applyBorder="1" applyAlignment="1">
      <alignment horizontal="center"/>
    </xf>
    <xf numFmtId="4" fontId="1" fillId="12" borderId="30" xfId="0" applyNumberFormat="1" applyFont="1" applyFill="1" applyBorder="1" applyAlignment="1">
      <alignment horizontal="center"/>
    </xf>
    <xf numFmtId="4" fontId="1" fillId="12" borderId="40" xfId="0" applyNumberFormat="1" applyFont="1" applyFill="1" applyBorder="1" applyAlignment="1">
      <alignment horizontal="center"/>
    </xf>
    <xf numFmtId="4" fontId="27" fillId="12" borderId="38" xfId="0" applyNumberFormat="1" applyFont="1" applyFill="1" applyBorder="1" applyAlignment="1">
      <alignment horizontal="center"/>
    </xf>
    <xf numFmtId="4" fontId="1" fillId="12" borderId="25" xfId="0" applyNumberFormat="1" applyFont="1" applyFill="1" applyBorder="1" applyAlignment="1">
      <alignment horizontal="center"/>
    </xf>
    <xf numFmtId="4" fontId="13" fillId="12" borderId="31" xfId="0" applyNumberFormat="1" applyFont="1" applyFill="1" applyBorder="1" applyAlignment="1">
      <alignment horizontal="center"/>
    </xf>
    <xf numFmtId="0" fontId="4" fillId="12" borderId="53" xfId="0" applyFont="1" applyFill="1" applyBorder="1" applyAlignment="1">
      <alignment vertical="top" wrapText="1"/>
    </xf>
    <xf numFmtId="49" fontId="7" fillId="12" borderId="25" xfId="0" applyNumberFormat="1" applyFont="1" applyFill="1" applyBorder="1" applyAlignment="1">
      <alignment horizontal="center"/>
    </xf>
    <xf numFmtId="4" fontId="15" fillId="12" borderId="25" xfId="0" applyNumberFormat="1" applyFont="1" applyFill="1" applyBorder="1" applyAlignment="1">
      <alignment horizontal="center"/>
    </xf>
    <xf numFmtId="4" fontId="16" fillId="12" borderId="25" xfId="0" applyNumberFormat="1" applyFont="1" applyFill="1" applyBorder="1" applyAlignment="1">
      <alignment horizontal="center"/>
    </xf>
    <xf numFmtId="0" fontId="3" fillId="0" borderId="19" xfId="0" applyFont="1" applyBorder="1" applyAlignment="1">
      <alignment horizontal="center" vertical="top"/>
    </xf>
    <xf numFmtId="4" fontId="0" fillId="0" borderId="25" xfId="0" applyNumberFormat="1" applyFont="1" applyBorder="1" applyAlignment="1">
      <alignment horizontal="center"/>
    </xf>
    <xf numFmtId="0" fontId="31" fillId="0" borderId="53" xfId="0" applyFont="1" applyFill="1" applyBorder="1" applyAlignment="1">
      <alignment vertical="top" wrapText="1"/>
    </xf>
    <xf numFmtId="49" fontId="31" fillId="5" borderId="25" xfId="0" applyNumberFormat="1" applyFont="1" applyFill="1" applyBorder="1" applyAlignment="1">
      <alignment horizontal="center"/>
    </xf>
    <xf numFmtId="4" fontId="32" fillId="5" borderId="25" xfId="0" applyNumberFormat="1" applyFont="1" applyFill="1" applyBorder="1" applyAlignment="1">
      <alignment horizontal="center"/>
    </xf>
    <xf numFmtId="4" fontId="32" fillId="0" borderId="30" xfId="0" applyNumberFormat="1" applyFont="1" applyFill="1" applyBorder="1" applyAlignment="1">
      <alignment horizontal="center"/>
    </xf>
    <xf numFmtId="4" fontId="33" fillId="0" borderId="30" xfId="0" applyNumberFormat="1" applyFont="1" applyFill="1" applyBorder="1" applyAlignment="1">
      <alignment horizontal="center"/>
    </xf>
    <xf numFmtId="4" fontId="33" fillId="5" borderId="40" xfId="0" applyNumberFormat="1" applyFont="1" applyFill="1" applyBorder="1" applyAlignment="1">
      <alignment horizontal="center"/>
    </xf>
    <xf numFmtId="4" fontId="34" fillId="5" borderId="38" xfId="0" applyNumberFormat="1" applyFont="1" applyFill="1" applyBorder="1" applyAlignment="1">
      <alignment horizontal="center"/>
    </xf>
    <xf numFmtId="4" fontId="32" fillId="0" borderId="25" xfId="0" applyNumberFormat="1" applyFont="1" applyFill="1" applyBorder="1" applyAlignment="1">
      <alignment horizontal="center"/>
    </xf>
    <xf numFmtId="4" fontId="33" fillId="0" borderId="25" xfId="0" applyNumberFormat="1" applyFont="1" applyFill="1" applyBorder="1" applyAlignment="1">
      <alignment horizontal="center"/>
    </xf>
    <xf numFmtId="4" fontId="35" fillId="0" borderId="31" xfId="0" applyNumberFormat="1" applyFont="1" applyFill="1" applyBorder="1" applyAlignment="1">
      <alignment horizontal="center"/>
    </xf>
    <xf numFmtId="0" fontId="31" fillId="0" borderId="53" xfId="0" applyFont="1" applyBorder="1" applyAlignment="1">
      <alignment vertical="top" wrapText="1"/>
    </xf>
    <xf numFmtId="49" fontId="31" fillId="0" borderId="25" xfId="0" applyNumberFormat="1" applyFont="1" applyBorder="1" applyAlignment="1">
      <alignment horizontal="center"/>
    </xf>
    <xf numFmtId="4" fontId="32" fillId="0" borderId="25" xfId="0" applyNumberFormat="1" applyFont="1" applyBorder="1" applyAlignment="1">
      <alignment horizontal="center"/>
    </xf>
    <xf numFmtId="4" fontId="33" fillId="0" borderId="25" xfId="0" applyNumberFormat="1" applyFont="1" applyBorder="1" applyAlignment="1">
      <alignment horizontal="center"/>
    </xf>
    <xf numFmtId="4" fontId="35" fillId="0" borderId="31" xfId="0" applyNumberFormat="1" applyFont="1" applyBorder="1" applyAlignment="1">
      <alignment horizontal="center"/>
    </xf>
    <xf numFmtId="0" fontId="4" fillId="13" borderId="53" xfId="0" applyFont="1" applyFill="1" applyBorder="1" applyAlignment="1">
      <alignment vertical="top" wrapText="1"/>
    </xf>
    <xf numFmtId="0" fontId="7" fillId="13" borderId="53" xfId="0" applyFont="1" applyFill="1" applyBorder="1" applyAlignment="1">
      <alignment vertical="top" wrapText="1"/>
    </xf>
    <xf numFmtId="49" fontId="4" fillId="13" borderId="25" xfId="0" applyNumberFormat="1" applyFont="1" applyFill="1" applyBorder="1" applyAlignment="1">
      <alignment horizontal="center"/>
    </xf>
    <xf numFmtId="49" fontId="7" fillId="13" borderId="25" xfId="0" applyNumberFormat="1" applyFont="1" applyFill="1" applyBorder="1" applyAlignment="1">
      <alignment horizontal="center"/>
    </xf>
    <xf numFmtId="4" fontId="13" fillId="13" borderId="25" xfId="0" applyNumberFormat="1" applyFont="1" applyFill="1" applyBorder="1" applyAlignment="1">
      <alignment horizontal="center"/>
    </xf>
    <xf numFmtId="4" fontId="13" fillId="13" borderId="30" xfId="0" applyNumberFormat="1" applyFont="1" applyFill="1" applyBorder="1" applyAlignment="1">
      <alignment horizontal="center"/>
    </xf>
    <xf numFmtId="4" fontId="1" fillId="13" borderId="30" xfId="0" applyNumberFormat="1" applyFont="1" applyFill="1" applyBorder="1" applyAlignment="1">
      <alignment horizontal="center"/>
    </xf>
    <xf numFmtId="4" fontId="1" fillId="13" borderId="40" xfId="0" applyNumberFormat="1" applyFont="1" applyFill="1" applyBorder="1" applyAlignment="1">
      <alignment horizontal="center"/>
    </xf>
    <xf numFmtId="4" fontId="27" fillId="13" borderId="38" xfId="0" applyNumberFormat="1" applyFont="1" applyFill="1" applyBorder="1" applyAlignment="1">
      <alignment horizontal="center"/>
    </xf>
    <xf numFmtId="4" fontId="2" fillId="13" borderId="25" xfId="0" applyNumberFormat="1" applyFont="1" applyFill="1" applyBorder="1" applyAlignment="1">
      <alignment horizontal="center"/>
    </xf>
    <xf numFmtId="4" fontId="1" fillId="13" borderId="25" xfId="0" applyNumberFormat="1" applyFont="1" applyFill="1" applyBorder="1" applyAlignment="1">
      <alignment horizontal="center"/>
    </xf>
    <xf numFmtId="4" fontId="13" fillId="13" borderId="31" xfId="0" applyNumberFormat="1" applyFont="1" applyFill="1" applyBorder="1" applyAlignment="1">
      <alignment horizontal="center"/>
    </xf>
    <xf numFmtId="4" fontId="2" fillId="13" borderId="30" xfId="0" applyNumberFormat="1" applyFont="1" applyFill="1" applyBorder="1" applyAlignment="1">
      <alignment horizontal="center"/>
    </xf>
    <xf numFmtId="0" fontId="4" fillId="14" borderId="53" xfId="0" applyFont="1" applyFill="1" applyBorder="1" applyAlignment="1">
      <alignment vertical="top" wrapText="1"/>
    </xf>
    <xf numFmtId="49" fontId="4" fillId="14" borderId="25" xfId="0" applyNumberFormat="1" applyFont="1" applyFill="1" applyBorder="1" applyAlignment="1">
      <alignment horizontal="center"/>
    </xf>
    <xf numFmtId="4" fontId="2" fillId="14" borderId="25" xfId="0" applyNumberFormat="1" applyFont="1" applyFill="1" applyBorder="1" applyAlignment="1">
      <alignment horizontal="center"/>
    </xf>
    <xf numFmtId="4" fontId="2" fillId="14" borderId="30" xfId="0" applyNumberFormat="1" applyFont="1" applyFill="1" applyBorder="1" applyAlignment="1">
      <alignment horizontal="center"/>
    </xf>
    <xf numFmtId="4" fontId="1" fillId="14" borderId="30" xfId="0" applyNumberFormat="1" applyFont="1" applyFill="1" applyBorder="1" applyAlignment="1">
      <alignment horizontal="center"/>
    </xf>
    <xf numFmtId="4" fontId="1" fillId="14" borderId="40" xfId="0" applyNumberFormat="1" applyFont="1" applyFill="1" applyBorder="1" applyAlignment="1">
      <alignment horizontal="center"/>
    </xf>
    <xf numFmtId="4" fontId="27" fillId="14" borderId="38" xfId="0" applyNumberFormat="1" applyFont="1" applyFill="1" applyBorder="1" applyAlignment="1">
      <alignment horizontal="center"/>
    </xf>
    <xf numFmtId="4" fontId="1" fillId="14" borderId="25" xfId="0" applyNumberFormat="1" applyFont="1" applyFill="1" applyBorder="1" applyAlignment="1">
      <alignment horizontal="center"/>
    </xf>
    <xf numFmtId="4" fontId="13" fillId="14" borderId="31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0" fontId="1" fillId="0" borderId="30" xfId="0" applyFont="1" applyFill="1" applyBorder="1" applyAlignment="1">
      <alignment horizontal="center"/>
    </xf>
    <xf numFmtId="4" fontId="0" fillId="15" borderId="25" xfId="0" applyNumberFormat="1" applyFont="1" applyFill="1" applyBorder="1" applyAlignment="1">
      <alignment horizontal="center"/>
    </xf>
    <xf numFmtId="4" fontId="2" fillId="15" borderId="25" xfId="0" applyNumberFormat="1" applyFont="1" applyFill="1" applyBorder="1" applyAlignment="1">
      <alignment horizontal="center"/>
    </xf>
    <xf numFmtId="0" fontId="20" fillId="0" borderId="24" xfId="0" applyFont="1" applyBorder="1" applyAlignment="1">
      <alignment wrapText="1"/>
    </xf>
    <xf numFmtId="0" fontId="19" fillId="8" borderId="37" xfId="0" applyFont="1" applyFill="1" applyBorder="1" applyAlignment="1">
      <alignment horizontal="left" vertical="top" wrapText="1"/>
    </xf>
    <xf numFmtId="0" fontId="19" fillId="9" borderId="36" xfId="0" applyFont="1" applyFill="1" applyBorder="1" applyAlignment="1">
      <alignment vertical="top" wrapText="1"/>
    </xf>
    <xf numFmtId="0" fontId="19" fillId="4" borderId="36" xfId="0" applyFont="1" applyFill="1" applyBorder="1" applyAlignment="1">
      <alignment horizontal="left" vertical="top" wrapText="1"/>
    </xf>
    <xf numFmtId="0" fontId="20" fillId="0" borderId="36" xfId="0" applyNumberFormat="1" applyFont="1" applyFill="1" applyBorder="1" applyAlignment="1">
      <alignment vertical="top" wrapText="1"/>
    </xf>
    <xf numFmtId="0" fontId="20" fillId="4" borderId="36" xfId="0" applyFont="1" applyFill="1" applyBorder="1" applyAlignment="1">
      <alignment horizontal="left" vertical="top" wrapText="1"/>
    </xf>
    <xf numFmtId="0" fontId="19" fillId="7" borderId="36" xfId="0" applyFont="1" applyFill="1" applyBorder="1" applyAlignment="1">
      <alignment horizontal="left" vertical="top" wrapText="1"/>
    </xf>
    <xf numFmtId="0" fontId="20" fillId="4" borderId="36" xfId="1" applyFont="1" applyFill="1" applyBorder="1" applyAlignment="1">
      <alignment horizontal="left" vertical="top" wrapText="1"/>
    </xf>
    <xf numFmtId="49" fontId="22" fillId="0" borderId="36" xfId="0" applyNumberFormat="1" applyFont="1" applyBorder="1" applyAlignment="1">
      <alignment horizontal="left" vertical="top" wrapText="1"/>
    </xf>
    <xf numFmtId="49" fontId="22" fillId="0" borderId="64" xfId="0" applyNumberFormat="1" applyFont="1" applyBorder="1" applyAlignment="1">
      <alignment horizontal="left" vertical="top" wrapText="1"/>
    </xf>
    <xf numFmtId="49" fontId="20" fillId="5" borderId="65" xfId="0" applyNumberFormat="1" applyFont="1" applyFill="1" applyBorder="1" applyAlignment="1">
      <alignment horizontal="left" vertical="top" wrapText="1"/>
    </xf>
    <xf numFmtId="49" fontId="22" fillId="5" borderId="64" xfId="0" applyNumberFormat="1" applyFont="1" applyFill="1" applyBorder="1" applyAlignment="1">
      <alignment horizontal="left" vertical="top" wrapText="1"/>
    </xf>
    <xf numFmtId="49" fontId="22" fillId="5" borderId="66" xfId="0" applyNumberFormat="1" applyFont="1" applyFill="1" applyBorder="1" applyAlignment="1">
      <alignment horizontal="left" vertical="top" wrapText="1"/>
    </xf>
    <xf numFmtId="49" fontId="22" fillId="0" borderId="24" xfId="0" applyNumberFormat="1" applyFont="1" applyBorder="1" applyAlignment="1">
      <alignment horizontal="left" vertical="top" wrapText="1"/>
    </xf>
    <xf numFmtId="49" fontId="20" fillId="3" borderId="24" xfId="0" applyNumberFormat="1" applyFont="1" applyFill="1" applyBorder="1" applyAlignment="1">
      <alignment horizontal="left" vertical="top" wrapText="1"/>
    </xf>
    <xf numFmtId="0" fontId="20" fillId="0" borderId="36" xfId="0" applyFont="1" applyFill="1" applyBorder="1" applyAlignment="1">
      <alignment horizontal="left" vertical="top" wrapText="1"/>
    </xf>
    <xf numFmtId="0" fontId="19" fillId="7" borderId="36" xfId="0" applyFont="1" applyFill="1" applyBorder="1" applyAlignment="1">
      <alignment horizontal="left" vertical="center" wrapText="1"/>
    </xf>
    <xf numFmtId="0" fontId="20" fillId="5" borderId="36" xfId="0" quotePrefix="1" applyFont="1" applyFill="1" applyBorder="1" applyAlignment="1">
      <alignment horizontal="left" vertical="top" wrapText="1"/>
    </xf>
    <xf numFmtId="0" fontId="22" fillId="5" borderId="36" xfId="0" applyNumberFormat="1" applyFont="1" applyFill="1" applyBorder="1" applyAlignment="1">
      <alignment horizontal="left" vertical="top" wrapText="1"/>
    </xf>
    <xf numFmtId="49" fontId="20" fillId="0" borderId="66" xfId="0" applyNumberFormat="1" applyFont="1" applyBorder="1" applyAlignment="1">
      <alignment horizontal="left" vertical="top" wrapText="1"/>
    </xf>
    <xf numFmtId="49" fontId="24" fillId="7" borderId="36" xfId="0" applyNumberFormat="1" applyFont="1" applyFill="1" applyBorder="1" applyAlignment="1">
      <alignment horizontal="left" vertical="center" wrapText="1"/>
    </xf>
    <xf numFmtId="49" fontId="24" fillId="11" borderId="36" xfId="0" applyNumberFormat="1" applyFont="1" applyFill="1" applyBorder="1" applyAlignment="1">
      <alignment horizontal="left" vertical="top" wrapText="1"/>
    </xf>
    <xf numFmtId="49" fontId="24" fillId="7" borderId="36" xfId="0" applyNumberFormat="1" applyFont="1" applyFill="1" applyBorder="1" applyAlignment="1">
      <alignment horizontal="left" vertical="top" wrapText="1"/>
    </xf>
    <xf numFmtId="49" fontId="23" fillId="3" borderId="36" xfId="0" applyNumberFormat="1" applyFont="1" applyFill="1" applyBorder="1" applyAlignment="1">
      <alignment horizontal="left" vertical="top" wrapText="1"/>
    </xf>
    <xf numFmtId="2" fontId="24" fillId="7" borderId="36" xfId="0" applyNumberFormat="1" applyFont="1" applyFill="1" applyBorder="1" applyAlignment="1">
      <alignment horizontal="left" vertical="top" wrapText="1"/>
    </xf>
    <xf numFmtId="0" fontId="25" fillId="8" borderId="11" xfId="0" applyFont="1" applyFill="1" applyBorder="1" applyAlignment="1">
      <alignment vertical="top" wrapText="1"/>
    </xf>
    <xf numFmtId="0" fontId="25" fillId="8" borderId="20" xfId="0" applyFont="1" applyFill="1" applyBorder="1" applyAlignment="1">
      <alignment vertical="top" wrapText="1"/>
    </xf>
    <xf numFmtId="49" fontId="19" fillId="8" borderId="1" xfId="0" applyNumberFormat="1" applyFont="1" applyFill="1" applyBorder="1" applyAlignment="1">
      <alignment horizontal="left" vertical="top" wrapText="1"/>
    </xf>
    <xf numFmtId="49" fontId="19" fillId="9" borderId="34" xfId="0" applyNumberFormat="1" applyFont="1" applyFill="1" applyBorder="1" applyAlignment="1">
      <alignment horizontal="left" vertical="top" wrapText="1"/>
    </xf>
    <xf numFmtId="49" fontId="19" fillId="4" borderId="34" xfId="0" applyNumberFormat="1" applyFont="1" applyFill="1" applyBorder="1" applyAlignment="1">
      <alignment horizontal="left" vertical="top" wrapText="1"/>
    </xf>
    <xf numFmtId="49" fontId="20" fillId="3" borderId="34" xfId="1" applyNumberFormat="1" applyFont="1" applyFill="1" applyBorder="1" applyAlignment="1">
      <alignment horizontal="left" vertical="top" wrapText="1"/>
    </xf>
    <xf numFmtId="0" fontId="20" fillId="0" borderId="14" xfId="1" applyFont="1" applyFill="1" applyBorder="1" applyAlignment="1">
      <alignment horizontal="left" vertical="top" wrapText="1"/>
    </xf>
    <xf numFmtId="0" fontId="20" fillId="3" borderId="34" xfId="1" applyFont="1" applyFill="1" applyBorder="1" applyAlignment="1">
      <alignment horizontal="left" vertical="top" wrapText="1"/>
    </xf>
    <xf numFmtId="0" fontId="22" fillId="0" borderId="34" xfId="1" applyFont="1" applyFill="1" applyBorder="1" applyAlignment="1">
      <alignment horizontal="left" vertical="top" wrapText="1"/>
    </xf>
    <xf numFmtId="0" fontId="20" fillId="4" borderId="34" xfId="0" applyFont="1" applyFill="1" applyBorder="1" applyAlignment="1">
      <alignment vertical="top" wrapText="1"/>
    </xf>
    <xf numFmtId="49" fontId="19" fillId="7" borderId="34" xfId="0" applyNumberFormat="1" applyFont="1" applyFill="1" applyBorder="1" applyAlignment="1">
      <alignment horizontal="left" vertical="top" wrapText="1"/>
    </xf>
    <xf numFmtId="49" fontId="20" fillId="4" borderId="34" xfId="1" applyNumberFormat="1" applyFont="1" applyFill="1" applyBorder="1" applyAlignment="1">
      <alignment horizontal="left" vertical="top" wrapText="1"/>
    </xf>
    <xf numFmtId="49" fontId="22" fillId="5" borderId="34" xfId="1" applyNumberFormat="1" applyFont="1" applyFill="1" applyBorder="1" applyAlignment="1">
      <alignment horizontal="left" vertical="top" wrapText="1"/>
    </xf>
    <xf numFmtId="49" fontId="20" fillId="5" borderId="34" xfId="1" applyNumberFormat="1" applyFont="1" applyFill="1" applyBorder="1" applyAlignment="1">
      <alignment horizontal="left" vertical="top" wrapText="1"/>
    </xf>
    <xf numFmtId="49" fontId="22" fillId="3" borderId="34" xfId="1" applyNumberFormat="1" applyFont="1" applyFill="1" applyBorder="1" applyAlignment="1">
      <alignment horizontal="left" vertical="top" wrapText="1"/>
    </xf>
    <xf numFmtId="49" fontId="20" fillId="0" borderId="34" xfId="0" applyNumberFormat="1" applyFont="1" applyFill="1" applyBorder="1" applyAlignment="1">
      <alignment horizontal="left" vertical="top" wrapText="1"/>
    </xf>
    <xf numFmtId="49" fontId="20" fillId="5" borderId="1" xfId="0" applyNumberFormat="1" applyFont="1" applyFill="1" applyBorder="1" applyAlignment="1">
      <alignment horizontal="left" vertical="top" wrapText="1"/>
    </xf>
    <xf numFmtId="49" fontId="20" fillId="4" borderId="1" xfId="0" applyNumberFormat="1" applyFont="1" applyFill="1" applyBorder="1" applyAlignment="1">
      <alignment horizontal="left" vertical="top" wrapText="1"/>
    </xf>
    <xf numFmtId="49" fontId="20" fillId="4" borderId="1" xfId="1" applyNumberFormat="1" applyFont="1" applyFill="1" applyBorder="1" applyAlignment="1">
      <alignment horizontal="left" vertical="top" wrapText="1"/>
    </xf>
    <xf numFmtId="49" fontId="20" fillId="5" borderId="1" xfId="1" applyNumberFormat="1" applyFont="1" applyFill="1" applyBorder="1" applyAlignment="1">
      <alignment horizontal="left" vertical="top" wrapText="1"/>
    </xf>
    <xf numFmtId="0" fontId="24" fillId="7" borderId="34" xfId="0" applyFont="1" applyFill="1" applyBorder="1" applyAlignment="1">
      <alignment horizontal="left" vertical="top" wrapText="1"/>
    </xf>
    <xf numFmtId="0" fontId="23" fillId="4" borderId="34" xfId="0" applyFont="1" applyFill="1" applyBorder="1" applyAlignment="1">
      <alignment horizontal="left" vertical="top" wrapText="1"/>
    </xf>
    <xf numFmtId="0" fontId="22" fillId="5" borderId="34" xfId="0" applyFont="1" applyFill="1" applyBorder="1" applyAlignment="1">
      <alignment horizontal="left" vertical="top" wrapText="1"/>
    </xf>
    <xf numFmtId="0" fontId="23" fillId="5" borderId="34" xfId="0" applyFont="1" applyFill="1" applyBorder="1" applyAlignment="1">
      <alignment horizontal="left" vertical="top" wrapText="1"/>
    </xf>
    <xf numFmtId="0" fontId="24" fillId="11" borderId="34" xfId="0" applyFont="1" applyFill="1" applyBorder="1" applyAlignment="1">
      <alignment horizontal="left" vertical="top" wrapText="1"/>
    </xf>
    <xf numFmtId="0" fontId="20" fillId="5" borderId="34" xfId="0" applyFont="1" applyFill="1" applyBorder="1" applyAlignment="1">
      <alignment vertical="top" wrapText="1"/>
    </xf>
    <xf numFmtId="0" fontId="23" fillId="3" borderId="34" xfId="0" applyFont="1" applyFill="1" applyBorder="1" applyAlignment="1">
      <alignment horizontal="left" vertical="top" wrapText="1"/>
    </xf>
    <xf numFmtId="0" fontId="20" fillId="4" borderId="1" xfId="0" applyFont="1" applyFill="1" applyBorder="1" applyAlignment="1">
      <alignment vertical="top" wrapText="1"/>
    </xf>
    <xf numFmtId="0" fontId="24" fillId="7" borderId="51" xfId="0" applyFont="1" applyFill="1" applyBorder="1" applyAlignment="1">
      <alignment horizontal="left" vertical="top" wrapText="1"/>
    </xf>
    <xf numFmtId="0" fontId="23" fillId="5" borderId="51" xfId="0" applyFont="1" applyFill="1" applyBorder="1" applyAlignment="1">
      <alignment horizontal="left" vertical="top" wrapText="1"/>
    </xf>
    <xf numFmtId="49" fontId="19" fillId="8" borderId="18" xfId="0" applyNumberFormat="1" applyFont="1" applyFill="1" applyBorder="1" applyAlignment="1">
      <alignment horizontal="left" vertical="top" wrapText="1"/>
    </xf>
    <xf numFmtId="49" fontId="19" fillId="8" borderId="16" xfId="0" applyNumberFormat="1" applyFont="1" applyFill="1" applyBorder="1" applyAlignment="1">
      <alignment horizontal="left" vertical="top" wrapText="1"/>
    </xf>
    <xf numFmtId="0" fontId="20" fillId="5" borderId="36" xfId="0" applyNumberFormat="1" applyFont="1" applyFill="1" applyBorder="1" applyAlignment="1">
      <alignment horizontal="left" vertical="top" wrapText="1"/>
    </xf>
    <xf numFmtId="0" fontId="31" fillId="0" borderId="25" xfId="2" applyFont="1" applyBorder="1" applyAlignment="1">
      <alignment horizontal="left" vertical="top" wrapText="1" readingOrder="1"/>
    </xf>
    <xf numFmtId="0" fontId="31" fillId="0" borderId="25" xfId="2" applyFont="1" applyBorder="1" applyAlignment="1">
      <alignment vertical="justify" wrapText="1" readingOrder="1"/>
    </xf>
    <xf numFmtId="0" fontId="0" fillId="0" borderId="30" xfId="0" applyFill="1" applyBorder="1"/>
    <xf numFmtId="4" fontId="1" fillId="15" borderId="25" xfId="0" applyNumberFormat="1" applyFont="1" applyFill="1" applyBorder="1" applyAlignment="1">
      <alignment horizontal="center"/>
    </xf>
    <xf numFmtId="2" fontId="26" fillId="15" borderId="36" xfId="0" applyNumberFormat="1" applyFont="1" applyFill="1" applyBorder="1" applyAlignment="1">
      <alignment horizontal="right" vertical="top" wrapText="1"/>
    </xf>
    <xf numFmtId="4" fontId="13" fillId="15" borderId="31" xfId="0" applyNumberFormat="1" applyFont="1" applyFill="1" applyBorder="1" applyAlignment="1">
      <alignment horizontal="center"/>
    </xf>
    <xf numFmtId="0" fontId="26" fillId="0" borderId="25" xfId="0" applyFont="1" applyBorder="1"/>
    <xf numFmtId="0" fontId="26" fillId="5" borderId="55" xfId="0" applyFont="1" applyFill="1" applyBorder="1"/>
    <xf numFmtId="0" fontId="26" fillId="0" borderId="20" xfId="0" applyFont="1" applyBorder="1"/>
    <xf numFmtId="49" fontId="4" fillId="15" borderId="25" xfId="0" applyNumberFormat="1" applyFont="1" applyFill="1" applyBorder="1" applyAlignment="1">
      <alignment horizontal="center"/>
    </xf>
    <xf numFmtId="4" fontId="37" fillId="0" borderId="25" xfId="0" applyNumberFormat="1" applyFont="1" applyBorder="1" applyAlignment="1">
      <alignment horizontal="center"/>
    </xf>
    <xf numFmtId="49" fontId="31" fillId="15" borderId="25" xfId="0" applyNumberFormat="1" applyFont="1" applyFill="1" applyBorder="1" applyAlignment="1">
      <alignment horizontal="center"/>
    </xf>
    <xf numFmtId="4" fontId="0" fillId="0" borderId="25" xfId="0" applyNumberFormat="1" applyBorder="1" applyAlignment="1">
      <alignment horizontal="center"/>
    </xf>
    <xf numFmtId="165" fontId="23" fillId="4" borderId="36" xfId="0" applyNumberFormat="1" applyFont="1" applyFill="1" applyBorder="1" applyAlignment="1">
      <alignment horizontal="left" vertical="top" wrapText="1"/>
    </xf>
    <xf numFmtId="4" fontId="3" fillId="0" borderId="11" xfId="0" applyNumberFormat="1" applyFont="1" applyBorder="1" applyAlignment="1">
      <alignment horizontal="center" vertical="top"/>
    </xf>
    <xf numFmtId="4" fontId="3" fillId="0" borderId="12" xfId="0" applyNumberFormat="1" applyFont="1" applyBorder="1" applyAlignment="1">
      <alignment horizontal="center" vertical="top"/>
    </xf>
    <xf numFmtId="4" fontId="3" fillId="0" borderId="13" xfId="0" applyNumberFormat="1" applyFont="1" applyBorder="1" applyAlignment="1">
      <alignment horizontal="center" vertical="top"/>
    </xf>
    <xf numFmtId="49" fontId="11" fillId="0" borderId="0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9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24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</cellXfs>
  <cellStyles count="3">
    <cellStyle name="Обычный" xfId="0" builtinId="0"/>
    <cellStyle name="Обычный_Кузьмичи, Бюджет 2009г-2012, Прил. № 7, 8 Проект 2" xfId="2"/>
    <cellStyle name="Обычный_поправки на 2009г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8FCD0"/>
      <color rgb="FFB4FAA4"/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I41"/>
  <sheetViews>
    <sheetView view="pageBreakPreview" topLeftCell="A7" zoomScaleNormal="100" zoomScaleSheetLayoutView="100" workbookViewId="0">
      <selection activeCell="E25" sqref="E25"/>
    </sheetView>
  </sheetViews>
  <sheetFormatPr defaultRowHeight="12.75"/>
  <cols>
    <col min="1" max="1" width="43" customWidth="1"/>
    <col min="2" max="2" width="7" customWidth="1"/>
    <col min="3" max="3" width="21.5703125" customWidth="1"/>
    <col min="4" max="4" width="18.42578125" customWidth="1"/>
    <col min="5" max="5" width="16.5703125" customWidth="1"/>
    <col min="6" max="6" width="14.5703125" customWidth="1"/>
    <col min="7" max="7" width="14.42578125" customWidth="1"/>
    <col min="8" max="8" width="15.42578125" customWidth="1"/>
    <col min="9" max="9" width="14.140625" customWidth="1"/>
  </cols>
  <sheetData>
    <row r="2" spans="1:9" ht="15">
      <c r="A2" s="2"/>
      <c r="B2" s="19" t="s">
        <v>83</v>
      </c>
      <c r="C2" s="7"/>
      <c r="D2" s="69"/>
      <c r="E2" s="69"/>
      <c r="F2" s="69"/>
      <c r="G2" s="69"/>
      <c r="H2" s="70"/>
      <c r="I2" s="71"/>
    </row>
    <row r="3" spans="1:9" ht="13.5" thickBot="1">
      <c r="A3" s="26"/>
      <c r="B3" s="66"/>
      <c r="C3" s="27"/>
      <c r="D3" s="70"/>
      <c r="E3" s="70"/>
      <c r="F3" s="70"/>
      <c r="G3" s="70"/>
      <c r="H3" s="70"/>
      <c r="I3" s="70"/>
    </row>
    <row r="4" spans="1:9" ht="13.5" thickBot="1">
      <c r="A4" s="344"/>
      <c r="B4" s="31"/>
      <c r="C4" s="30"/>
      <c r="D4" s="72" t="s">
        <v>40</v>
      </c>
      <c r="E4" s="573" t="s">
        <v>785</v>
      </c>
      <c r="F4" s="574"/>
      <c r="G4" s="574"/>
      <c r="H4" s="575"/>
      <c r="I4" s="72" t="s">
        <v>776</v>
      </c>
    </row>
    <row r="5" spans="1:9">
      <c r="A5" s="345"/>
      <c r="B5" s="38" t="s">
        <v>49</v>
      </c>
      <c r="C5" s="4" t="s">
        <v>45</v>
      </c>
      <c r="D5" s="73" t="s">
        <v>41</v>
      </c>
      <c r="E5" s="74" t="s">
        <v>786</v>
      </c>
      <c r="F5" s="75" t="s">
        <v>4</v>
      </c>
      <c r="G5" s="76" t="s">
        <v>7</v>
      </c>
      <c r="H5" s="77"/>
      <c r="I5" s="73" t="s">
        <v>777</v>
      </c>
    </row>
    <row r="6" spans="1:9">
      <c r="A6" s="346" t="s">
        <v>779</v>
      </c>
      <c r="B6" s="38" t="s">
        <v>50</v>
      </c>
      <c r="C6" s="4" t="s">
        <v>46</v>
      </c>
      <c r="D6" s="73" t="s">
        <v>42</v>
      </c>
      <c r="E6" s="78" t="s">
        <v>787</v>
      </c>
      <c r="F6" s="73" t="s">
        <v>5</v>
      </c>
      <c r="G6" s="76" t="s">
        <v>8</v>
      </c>
      <c r="H6" s="79" t="s">
        <v>9</v>
      </c>
      <c r="I6" s="73"/>
    </row>
    <row r="7" spans="1:9">
      <c r="A7" s="347"/>
      <c r="B7" s="38" t="s">
        <v>51</v>
      </c>
      <c r="C7" s="4" t="s">
        <v>47</v>
      </c>
      <c r="D7" s="73" t="s">
        <v>44</v>
      </c>
      <c r="E7" s="78" t="s">
        <v>0</v>
      </c>
      <c r="F7" s="73" t="s">
        <v>6</v>
      </c>
      <c r="G7" s="76"/>
      <c r="H7" s="79"/>
      <c r="I7" s="73"/>
    </row>
    <row r="8" spans="1:9">
      <c r="A8" s="347"/>
      <c r="B8" s="38"/>
      <c r="C8" s="4"/>
      <c r="D8" s="73" t="s">
        <v>43</v>
      </c>
      <c r="E8" s="78" t="s">
        <v>1</v>
      </c>
      <c r="F8" s="73"/>
      <c r="G8" s="76"/>
      <c r="H8" s="79"/>
      <c r="I8" s="73"/>
    </row>
    <row r="9" spans="1:9">
      <c r="A9" s="347"/>
      <c r="B9" s="38"/>
      <c r="C9" s="4"/>
      <c r="D9" s="73"/>
      <c r="E9" s="78" t="s">
        <v>2</v>
      </c>
      <c r="F9" s="73"/>
      <c r="G9" s="76"/>
      <c r="H9" s="79"/>
      <c r="I9" s="73"/>
    </row>
    <row r="10" spans="1:9" ht="13.5" thickBot="1">
      <c r="A10" s="348"/>
      <c r="B10" s="41"/>
      <c r="C10" s="40"/>
      <c r="D10" s="80"/>
      <c r="E10" s="81" t="s">
        <v>3</v>
      </c>
      <c r="F10" s="80"/>
      <c r="G10" s="76"/>
      <c r="H10" s="82"/>
      <c r="I10" s="80"/>
    </row>
    <row r="11" spans="1:9" ht="13.5" thickBot="1">
      <c r="A11" s="349">
        <v>1</v>
      </c>
      <c r="B11" s="46">
        <v>2</v>
      </c>
      <c r="C11" s="65">
        <v>3</v>
      </c>
      <c r="D11" s="83" t="s">
        <v>774</v>
      </c>
      <c r="E11" s="83" t="s">
        <v>775</v>
      </c>
      <c r="F11" s="83" t="s">
        <v>10</v>
      </c>
      <c r="G11" s="83" t="s">
        <v>11</v>
      </c>
      <c r="H11" s="83" t="s">
        <v>12</v>
      </c>
      <c r="I11" s="83" t="s">
        <v>32</v>
      </c>
    </row>
    <row r="12" spans="1:9" ht="17.25" customHeight="1" thickBot="1">
      <c r="A12" s="350" t="s">
        <v>53</v>
      </c>
      <c r="B12" s="93" t="s">
        <v>68</v>
      </c>
      <c r="C12" s="360" t="s">
        <v>621</v>
      </c>
      <c r="D12" s="94">
        <f>D14+D25</f>
        <v>-7062885.25</v>
      </c>
      <c r="E12" s="363">
        <f>E14+E25</f>
        <v>2103099.6499999911</v>
      </c>
      <c r="F12" s="94"/>
      <c r="G12" s="94"/>
      <c r="H12" s="361">
        <f>E12</f>
        <v>2103099.6499999911</v>
      </c>
      <c r="I12" s="94">
        <f>D12-H12</f>
        <v>-9165984.8999999911</v>
      </c>
    </row>
    <row r="13" spans="1:9" ht="13.5" customHeight="1" thickBot="1">
      <c r="A13" s="351" t="s">
        <v>72</v>
      </c>
      <c r="B13" s="57"/>
      <c r="C13" s="55"/>
      <c r="D13" s="63"/>
      <c r="E13" s="62"/>
      <c r="F13" s="63"/>
      <c r="G13" s="63"/>
      <c r="H13" s="364"/>
      <c r="I13" s="101"/>
    </row>
    <row r="14" spans="1:9" ht="14.25" customHeight="1" thickBot="1">
      <c r="A14" s="352" t="s">
        <v>76</v>
      </c>
      <c r="B14" s="95" t="s">
        <v>74</v>
      </c>
      <c r="C14" s="96"/>
      <c r="D14" s="97">
        <f>D19+D16</f>
        <v>0</v>
      </c>
      <c r="E14" s="97">
        <f>E19+E16</f>
        <v>0</v>
      </c>
      <c r="F14" s="97"/>
      <c r="G14" s="97"/>
      <c r="H14" s="362">
        <f>E14</f>
        <v>0</v>
      </c>
      <c r="I14" s="97">
        <f>D14-H14</f>
        <v>0</v>
      </c>
    </row>
    <row r="15" spans="1:9" ht="13.5" thickBot="1">
      <c r="A15" s="351" t="s">
        <v>71</v>
      </c>
      <c r="B15" s="57"/>
      <c r="C15" s="14"/>
      <c r="D15" s="63"/>
      <c r="E15" s="62"/>
      <c r="F15" s="63"/>
      <c r="G15" s="63"/>
      <c r="H15" s="343"/>
      <c r="I15" s="75"/>
    </row>
    <row r="16" spans="1:9" ht="23.25" thickBot="1">
      <c r="A16" s="358" t="s">
        <v>590</v>
      </c>
      <c r="B16" s="64" t="s">
        <v>74</v>
      </c>
      <c r="C16" s="56" t="s">
        <v>592</v>
      </c>
      <c r="D16" s="60">
        <f>D17+D18</f>
        <v>0</v>
      </c>
      <c r="E16" s="60">
        <f>E17+E18</f>
        <v>0</v>
      </c>
      <c r="F16" s="60"/>
      <c r="G16" s="60"/>
      <c r="H16" s="359"/>
      <c r="I16" s="60"/>
    </row>
    <row r="17" spans="1:9" ht="34.5" thickBot="1">
      <c r="A17" s="365" t="s">
        <v>591</v>
      </c>
      <c r="B17" s="57" t="s">
        <v>74</v>
      </c>
      <c r="C17" s="14" t="s">
        <v>595</v>
      </c>
      <c r="D17" s="63"/>
      <c r="E17" s="62"/>
      <c r="F17" s="63"/>
      <c r="G17" s="63"/>
      <c r="H17" s="342"/>
      <c r="I17" s="63"/>
    </row>
    <row r="18" spans="1:9" ht="34.5" thickBot="1">
      <c r="A18" s="366" t="s">
        <v>593</v>
      </c>
      <c r="B18" s="64" t="s">
        <v>74</v>
      </c>
      <c r="C18" s="56" t="s">
        <v>594</v>
      </c>
      <c r="D18" s="60"/>
      <c r="E18" s="59"/>
      <c r="F18" s="60"/>
      <c r="G18" s="60"/>
      <c r="H18" s="359"/>
      <c r="I18" s="60"/>
    </row>
    <row r="19" spans="1:9" ht="14.25" customHeight="1" thickBot="1">
      <c r="A19" s="353" t="s">
        <v>198</v>
      </c>
      <c r="B19" s="100"/>
      <c r="C19" s="56" t="s">
        <v>596</v>
      </c>
      <c r="D19" s="60"/>
      <c r="E19" s="59"/>
      <c r="F19" s="60"/>
      <c r="G19" s="60"/>
      <c r="H19" s="359">
        <f>E19</f>
        <v>0</v>
      </c>
      <c r="I19" s="60">
        <f>D19-H19</f>
        <v>0</v>
      </c>
    </row>
    <row r="20" spans="1:9" ht="14.25" customHeight="1" thickBot="1">
      <c r="A20" s="354" t="s">
        <v>75</v>
      </c>
      <c r="B20" s="64" t="s">
        <v>77</v>
      </c>
      <c r="C20" s="56"/>
      <c r="D20" s="60"/>
      <c r="E20" s="59"/>
      <c r="F20" s="60"/>
      <c r="G20" s="60"/>
      <c r="H20" s="359"/>
      <c r="I20" s="60">
        <f>D20-H20</f>
        <v>0</v>
      </c>
    </row>
    <row r="21" spans="1:9" ht="13.5" thickBot="1">
      <c r="A21" s="351" t="s">
        <v>71</v>
      </c>
      <c r="B21" s="54"/>
      <c r="C21" s="14"/>
      <c r="D21" s="44"/>
      <c r="E21" s="61"/>
      <c r="F21" s="44"/>
      <c r="G21" s="44"/>
      <c r="H21" s="359"/>
      <c r="I21" s="60"/>
    </row>
    <row r="22" spans="1:9" ht="17.25" customHeight="1" thickBot="1">
      <c r="A22" s="355" t="s">
        <v>69</v>
      </c>
      <c r="B22" s="99" t="s">
        <v>70</v>
      </c>
      <c r="C22" s="96" t="s">
        <v>622</v>
      </c>
      <c r="D22" s="97">
        <f>D23-D24</f>
        <v>0</v>
      </c>
      <c r="E22" s="98">
        <f>E23-E24</f>
        <v>-2103099.6500000022</v>
      </c>
      <c r="F22" s="97"/>
      <c r="G22" s="97"/>
      <c r="H22" s="362">
        <f t="shared" ref="H22:H28" si="0">E22</f>
        <v>-2103099.6500000022</v>
      </c>
      <c r="I22" s="97">
        <f t="shared" ref="I22:I28" si="1">D22-H22</f>
        <v>2103099.6500000022</v>
      </c>
    </row>
    <row r="23" spans="1:9" ht="17.100000000000001" customHeight="1" thickBot="1">
      <c r="A23" s="351" t="s">
        <v>201</v>
      </c>
      <c r="B23" s="89" t="s">
        <v>196</v>
      </c>
      <c r="C23" s="56" t="s">
        <v>624</v>
      </c>
      <c r="D23" s="63"/>
      <c r="E23" s="59">
        <v>26072973.449999999</v>
      </c>
      <c r="F23" s="60"/>
      <c r="G23" s="63"/>
      <c r="H23" s="359">
        <f t="shared" si="0"/>
        <v>26072973.449999999</v>
      </c>
      <c r="I23" s="60">
        <f t="shared" si="1"/>
        <v>-26072973.449999999</v>
      </c>
    </row>
    <row r="24" spans="1:9" ht="15.95" customHeight="1" thickBot="1">
      <c r="A24" s="354" t="s">
        <v>200</v>
      </c>
      <c r="B24" s="58" t="s">
        <v>197</v>
      </c>
      <c r="C24" s="14" t="s">
        <v>625</v>
      </c>
      <c r="D24" s="60"/>
      <c r="E24" s="62">
        <v>28176073.100000001</v>
      </c>
      <c r="F24" s="60"/>
      <c r="G24" s="60"/>
      <c r="H24" s="359">
        <f t="shared" si="0"/>
        <v>28176073.100000001</v>
      </c>
      <c r="I24" s="60">
        <f t="shared" si="1"/>
        <v>-28176073.100000001</v>
      </c>
    </row>
    <row r="25" spans="1:9" ht="18.75" customHeight="1" thickBot="1">
      <c r="A25" s="355" t="s">
        <v>154</v>
      </c>
      <c r="B25" s="99" t="s">
        <v>155</v>
      </c>
      <c r="C25" s="96"/>
      <c r="D25" s="97">
        <f>D26</f>
        <v>-7062885.25</v>
      </c>
      <c r="E25" s="98">
        <f>E26</f>
        <v>2103099.6499999911</v>
      </c>
      <c r="F25" s="97"/>
      <c r="G25" s="97"/>
      <c r="H25" s="362">
        <f t="shared" si="0"/>
        <v>2103099.6499999911</v>
      </c>
      <c r="I25" s="97">
        <f t="shared" si="1"/>
        <v>-9165984.8999999911</v>
      </c>
    </row>
    <row r="26" spans="1:9" ht="24" customHeight="1" thickBot="1">
      <c r="A26" s="354" t="s">
        <v>156</v>
      </c>
      <c r="B26" s="64" t="s">
        <v>157</v>
      </c>
      <c r="C26" s="56"/>
      <c r="D26" s="60">
        <f>D27-D28</f>
        <v>-7062885.25</v>
      </c>
      <c r="E26" s="59">
        <f>E27-E28</f>
        <v>2103099.6499999911</v>
      </c>
      <c r="F26" s="60"/>
      <c r="G26" s="60"/>
      <c r="H26" s="359">
        <f t="shared" si="0"/>
        <v>2103099.6499999911</v>
      </c>
      <c r="I26" s="60">
        <f t="shared" si="1"/>
        <v>-9165984.8999999911</v>
      </c>
    </row>
    <row r="27" spans="1:9" ht="24" customHeight="1" thickBot="1">
      <c r="A27" s="354" t="s">
        <v>158</v>
      </c>
      <c r="B27" s="64" t="s">
        <v>159</v>
      </c>
      <c r="C27" s="56"/>
      <c r="D27" s="60">
        <v>32493983.149999999</v>
      </c>
      <c r="E27" s="59">
        <f>'Доходы на 01.10.25'!D172</f>
        <v>22843773.089999996</v>
      </c>
      <c r="F27" s="60"/>
      <c r="G27" s="60"/>
      <c r="H27" s="359">
        <f t="shared" si="0"/>
        <v>22843773.089999996</v>
      </c>
      <c r="I27" s="60">
        <f t="shared" si="1"/>
        <v>9650210.0600000024</v>
      </c>
    </row>
    <row r="28" spans="1:9" ht="22.5" customHeight="1" thickBot="1">
      <c r="A28" s="351" t="s">
        <v>160</v>
      </c>
      <c r="B28" s="57" t="s">
        <v>161</v>
      </c>
      <c r="C28" s="14"/>
      <c r="D28" s="101">
        <v>39556868.399999999</v>
      </c>
      <c r="E28" s="62">
        <f>'Расходы на 01.10.25'!G13</f>
        <v>20740673.440000005</v>
      </c>
      <c r="F28" s="63"/>
      <c r="G28" s="63"/>
      <c r="H28" s="364">
        <f t="shared" si="0"/>
        <v>20740673.440000005</v>
      </c>
      <c r="I28" s="60">
        <f t="shared" si="1"/>
        <v>18816194.959999993</v>
      </c>
    </row>
    <row r="29" spans="1:9" ht="17.25" customHeight="1" thickBot="1">
      <c r="A29" s="354" t="s">
        <v>162</v>
      </c>
      <c r="B29" s="64" t="s">
        <v>163</v>
      </c>
      <c r="C29" s="56"/>
      <c r="D29" s="60"/>
      <c r="E29" s="59"/>
      <c r="F29" s="60"/>
      <c r="G29" s="60"/>
      <c r="H29" s="359"/>
      <c r="I29" s="60"/>
    </row>
    <row r="30" spans="1:9" ht="21.75" customHeight="1" thickBot="1">
      <c r="A30" s="356" t="s">
        <v>164</v>
      </c>
      <c r="B30" s="64" t="s">
        <v>165</v>
      </c>
      <c r="C30" s="56"/>
      <c r="D30" s="60"/>
      <c r="E30" s="59"/>
      <c r="F30" s="60"/>
      <c r="G30" s="60"/>
      <c r="H30" s="359"/>
      <c r="I30" s="60"/>
    </row>
    <row r="31" spans="1:9" ht="22.5" customHeight="1" thickBot="1">
      <c r="A31" s="357" t="s">
        <v>166</v>
      </c>
      <c r="B31" s="87" t="s">
        <v>167</v>
      </c>
      <c r="C31" s="49"/>
      <c r="D31" s="101"/>
      <c r="E31" s="180"/>
      <c r="F31" s="101"/>
      <c r="G31" s="101"/>
      <c r="H31" s="364"/>
      <c r="I31" s="101"/>
    </row>
    <row r="32" spans="1:9">
      <c r="A32" s="67"/>
      <c r="B32" s="67"/>
      <c r="C32" s="84"/>
      <c r="D32" s="14"/>
      <c r="E32" s="14"/>
      <c r="F32" s="14"/>
      <c r="G32" s="14"/>
      <c r="H32" s="14"/>
      <c r="I32" s="14"/>
    </row>
    <row r="33" spans="1:9" ht="23.25" customHeight="1">
      <c r="A33" s="67" t="s">
        <v>168</v>
      </c>
      <c r="B33" s="576" t="s">
        <v>856</v>
      </c>
      <c r="C33" s="576"/>
      <c r="D33" s="21"/>
      <c r="E33" s="102" t="s">
        <v>59</v>
      </c>
      <c r="F33" s="84"/>
      <c r="G33" s="84"/>
      <c r="H33" s="84"/>
      <c r="I33" s="84"/>
    </row>
    <row r="34" spans="1:9">
      <c r="A34" s="68" t="s">
        <v>169</v>
      </c>
      <c r="B34" s="68"/>
      <c r="C34" s="85"/>
      <c r="D34" s="5"/>
      <c r="E34" s="103" t="s">
        <v>841</v>
      </c>
      <c r="F34" s="103"/>
      <c r="G34" s="103"/>
      <c r="H34" s="103"/>
      <c r="I34" s="103"/>
    </row>
    <row r="35" spans="1:9">
      <c r="A35" s="86"/>
      <c r="B35" s="86"/>
      <c r="C35" s="86"/>
      <c r="D35" s="5"/>
      <c r="E35" s="103"/>
      <c r="F35" s="104" t="s">
        <v>840</v>
      </c>
      <c r="G35" s="105"/>
      <c r="H35" s="103"/>
      <c r="I35" s="103"/>
    </row>
    <row r="36" spans="1:9">
      <c r="A36" s="68" t="s">
        <v>842</v>
      </c>
      <c r="B36" s="68"/>
      <c r="C36" s="85"/>
      <c r="D36" s="5"/>
      <c r="E36" s="5"/>
      <c r="F36" s="5"/>
      <c r="G36" s="5"/>
      <c r="H36" s="5"/>
      <c r="I36" s="5"/>
    </row>
    <row r="37" spans="1:9">
      <c r="A37" s="68" t="s">
        <v>767</v>
      </c>
      <c r="B37" s="68"/>
      <c r="C37" s="85"/>
      <c r="D37" s="12"/>
      <c r="E37" s="12"/>
      <c r="F37" s="12"/>
      <c r="G37" s="12"/>
      <c r="H37" s="12"/>
      <c r="I37" s="5"/>
    </row>
    <row r="38" spans="1:9">
      <c r="A38" s="7"/>
      <c r="B38" s="7"/>
      <c r="C38" s="20"/>
      <c r="D38" s="5" t="s">
        <v>80</v>
      </c>
      <c r="E38" s="1"/>
      <c r="F38" s="5"/>
      <c r="G38" s="5"/>
      <c r="H38" s="5"/>
      <c r="I38" s="17"/>
    </row>
    <row r="39" spans="1:9">
      <c r="A39" s="68" t="s">
        <v>1044</v>
      </c>
      <c r="B39" s="2"/>
      <c r="C39" s="2"/>
      <c r="D39" s="16" t="s">
        <v>81</v>
      </c>
      <c r="E39" s="5"/>
      <c r="F39" s="5"/>
      <c r="G39" s="5"/>
      <c r="H39" s="5"/>
      <c r="I39" s="18"/>
    </row>
    <row r="40" spans="1:9">
      <c r="A40" s="86"/>
      <c r="B40" s="2"/>
      <c r="C40" s="2"/>
      <c r="D40" s="16" t="s">
        <v>82</v>
      </c>
      <c r="E40" s="5"/>
      <c r="F40" s="5"/>
      <c r="G40" s="5"/>
      <c r="H40" s="5"/>
      <c r="I40" s="18"/>
    </row>
    <row r="41" spans="1:9">
      <c r="A41" s="10" t="s">
        <v>700</v>
      </c>
      <c r="B41" s="10"/>
      <c r="C41" s="4"/>
      <c r="D41" s="23"/>
      <c r="E41" s="24"/>
      <c r="F41" s="24"/>
      <c r="G41" s="24"/>
      <c r="H41" s="24"/>
      <c r="I41" s="25"/>
    </row>
  </sheetData>
  <mergeCells count="2">
    <mergeCell ref="E4:H4"/>
    <mergeCell ref="B33:C33"/>
  </mergeCells>
  <phoneticPr fontId="4" type="noConversion"/>
  <pageMargins left="0.56999999999999995" right="0.28999999999999998" top="0.19" bottom="0.23" header="0.39" footer="0.19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I172"/>
  <sheetViews>
    <sheetView view="pageBreakPreview" topLeftCell="A115" zoomScaleNormal="100" zoomScaleSheetLayoutView="100" workbookViewId="0">
      <selection activeCell="A156" sqref="A156"/>
    </sheetView>
  </sheetViews>
  <sheetFormatPr defaultRowHeight="12.75"/>
  <cols>
    <col min="1" max="1" width="68.85546875" customWidth="1"/>
    <col min="2" max="2" width="20.85546875" customWidth="1"/>
    <col min="3" max="3" width="18.140625" customWidth="1"/>
    <col min="4" max="4" width="20.42578125" customWidth="1"/>
    <col min="5" max="5" width="7.140625" customWidth="1"/>
    <col min="6" max="6" width="7.42578125" customWidth="1"/>
    <col min="7" max="7" width="18.140625" customWidth="1"/>
    <col min="8" max="8" width="17.140625" customWidth="1"/>
    <col min="9" max="9" width="11" style="416" customWidth="1"/>
  </cols>
  <sheetData>
    <row r="1" spans="1:8" ht="0.75" customHeight="1">
      <c r="A1" s="579" t="s">
        <v>773</v>
      </c>
      <c r="B1" s="579"/>
      <c r="C1" s="579"/>
      <c r="D1" s="579"/>
    </row>
    <row r="2" spans="1:8" ht="15" customHeight="1">
      <c r="A2" s="579"/>
      <c r="B2" s="579"/>
      <c r="C2" s="579"/>
      <c r="D2" s="579"/>
      <c r="E2" s="8"/>
      <c r="F2" s="8"/>
      <c r="G2" s="8"/>
      <c r="H2" s="8"/>
    </row>
    <row r="3" spans="1:8" ht="15.75" thickBot="1">
      <c r="A3" s="22" t="s">
        <v>67</v>
      </c>
      <c r="B3" s="2"/>
      <c r="C3" s="2"/>
      <c r="D3" s="1"/>
      <c r="E3" s="8"/>
      <c r="F3" s="8"/>
      <c r="G3" s="8"/>
      <c r="H3" s="15" t="s">
        <v>778</v>
      </c>
    </row>
    <row r="4" spans="1:8" ht="13.5" thickBot="1">
      <c r="A4" s="7"/>
      <c r="B4" s="7"/>
      <c r="C4" s="7"/>
      <c r="D4" s="3"/>
      <c r="E4" s="3"/>
      <c r="F4" s="3"/>
      <c r="G4" s="6" t="s">
        <v>61</v>
      </c>
      <c r="H4" s="88" t="s">
        <v>703</v>
      </c>
    </row>
    <row r="5" spans="1:8">
      <c r="A5" s="90"/>
      <c r="B5" s="90"/>
      <c r="C5" s="90"/>
      <c r="D5" s="90"/>
      <c r="E5" s="90"/>
      <c r="F5" s="90"/>
      <c r="G5" s="7" t="s">
        <v>56</v>
      </c>
      <c r="H5" s="9" t="s">
        <v>1051</v>
      </c>
    </row>
    <row r="6" spans="1:8">
      <c r="A6" s="7" t="s">
        <v>92</v>
      </c>
      <c r="B6" s="577" t="s">
        <v>750</v>
      </c>
      <c r="C6" s="577"/>
      <c r="D6" s="577"/>
      <c r="E6" s="577"/>
      <c r="F6" s="577"/>
      <c r="G6" s="7" t="s">
        <v>54</v>
      </c>
      <c r="H6" s="9" t="s">
        <v>188</v>
      </c>
    </row>
    <row r="7" spans="1:8">
      <c r="A7" s="7" t="s">
        <v>93</v>
      </c>
      <c r="B7" s="7"/>
      <c r="C7" s="7"/>
      <c r="D7" s="6"/>
      <c r="E7" s="6"/>
      <c r="F7" s="6"/>
      <c r="G7" s="187" t="s">
        <v>64</v>
      </c>
      <c r="H7" s="9" t="s">
        <v>65</v>
      </c>
    </row>
    <row r="8" spans="1:8">
      <c r="A8" s="7" t="s">
        <v>94</v>
      </c>
      <c r="B8" s="7" t="s">
        <v>1050</v>
      </c>
      <c r="C8" s="7"/>
      <c r="D8" s="6"/>
      <c r="E8" s="6"/>
      <c r="F8" s="6"/>
      <c r="G8" s="187" t="s">
        <v>66</v>
      </c>
      <c r="H8" s="188"/>
    </row>
    <row r="9" spans="1:8" ht="13.5" thickBot="1">
      <c r="A9" s="7" t="s">
        <v>772</v>
      </c>
      <c r="B9" s="7"/>
      <c r="C9" s="7"/>
      <c r="D9" s="6"/>
      <c r="E9" s="6"/>
      <c r="F9" s="6"/>
      <c r="G9" s="187" t="s">
        <v>55</v>
      </c>
      <c r="H9" s="189" t="s">
        <v>63</v>
      </c>
    </row>
    <row r="10" spans="1:8" ht="12.75" customHeight="1">
      <c r="A10" s="2"/>
      <c r="B10" s="578" t="s">
        <v>276</v>
      </c>
      <c r="C10" s="578"/>
      <c r="D10" s="578"/>
      <c r="E10" s="6"/>
      <c r="F10" s="6"/>
      <c r="G10" s="6"/>
      <c r="H10" s="6"/>
    </row>
    <row r="11" spans="1:8" ht="13.5" thickBot="1">
      <c r="A11" s="26"/>
      <c r="B11" s="26"/>
      <c r="C11" s="27"/>
      <c r="D11" s="28"/>
      <c r="E11" s="28"/>
      <c r="F11" s="28"/>
      <c r="G11" s="28"/>
      <c r="H11" s="28"/>
    </row>
    <row r="12" spans="1:8" ht="13.5" thickBot="1">
      <c r="A12" s="344"/>
      <c r="B12" s="31"/>
      <c r="C12" s="37" t="s">
        <v>784</v>
      </c>
      <c r="D12" s="33"/>
      <c r="E12" s="34" t="s">
        <v>785</v>
      </c>
      <c r="F12" s="35"/>
      <c r="G12" s="36"/>
      <c r="H12" s="37" t="s">
        <v>776</v>
      </c>
    </row>
    <row r="13" spans="1:8">
      <c r="A13" s="346" t="s">
        <v>779</v>
      </c>
      <c r="B13" s="38"/>
      <c r="C13" s="39" t="s">
        <v>780</v>
      </c>
      <c r="D13" s="37" t="s">
        <v>273</v>
      </c>
      <c r="E13" s="106" t="s">
        <v>4</v>
      </c>
      <c r="F13" s="37" t="s">
        <v>7</v>
      </c>
      <c r="G13" s="11"/>
      <c r="H13" s="39" t="s">
        <v>777</v>
      </c>
    </row>
    <row r="14" spans="1:8">
      <c r="A14" s="347"/>
      <c r="B14" s="38" t="s">
        <v>782</v>
      </c>
      <c r="C14" s="39" t="s">
        <v>13</v>
      </c>
      <c r="D14" s="39" t="s">
        <v>62</v>
      </c>
      <c r="E14" s="107" t="s">
        <v>5</v>
      </c>
      <c r="F14" s="39" t="s">
        <v>8</v>
      </c>
      <c r="G14" s="11" t="s">
        <v>9</v>
      </c>
      <c r="H14" s="39"/>
    </row>
    <row r="15" spans="1:8">
      <c r="A15" s="347"/>
      <c r="B15" s="38"/>
      <c r="C15" s="39" t="s">
        <v>18</v>
      </c>
      <c r="D15" s="39" t="s">
        <v>274</v>
      </c>
      <c r="E15" s="107" t="s">
        <v>6</v>
      </c>
      <c r="F15" s="39"/>
      <c r="G15" s="11"/>
      <c r="H15" s="39"/>
    </row>
    <row r="16" spans="1:8" ht="13.5" thickBot="1">
      <c r="A16" s="347"/>
      <c r="B16" s="38"/>
      <c r="C16" s="39" t="s">
        <v>1020</v>
      </c>
      <c r="D16" s="39" t="s">
        <v>275</v>
      </c>
      <c r="E16" s="11"/>
      <c r="F16" s="39"/>
      <c r="G16" s="11"/>
      <c r="H16" s="39"/>
    </row>
    <row r="17" spans="1:9" ht="13.5" thickBot="1">
      <c r="A17" s="274">
        <v>1</v>
      </c>
      <c r="B17" s="275">
        <v>2</v>
      </c>
      <c r="C17" s="276" t="s">
        <v>676</v>
      </c>
      <c r="D17" s="277" t="s">
        <v>774</v>
      </c>
      <c r="E17" s="276" t="s">
        <v>775</v>
      </c>
      <c r="F17" s="283" t="s">
        <v>10</v>
      </c>
      <c r="G17" s="277" t="s">
        <v>11</v>
      </c>
      <c r="H17" s="290" t="s">
        <v>12</v>
      </c>
    </row>
    <row r="18" spans="1:9" ht="18.75" customHeight="1">
      <c r="A18" s="502" t="s">
        <v>605</v>
      </c>
      <c r="B18" s="528" t="s">
        <v>88</v>
      </c>
      <c r="C18" s="244">
        <f>C19+C49+C57+C92+C101+C85+C120+C115+C111+C43+C125+C113</f>
        <v>26613764</v>
      </c>
      <c r="D18" s="371">
        <f>D19+D43+D49+D57+D85+D101+D111+D120+D125+D92+D115+D113</f>
        <v>20320657.679999996</v>
      </c>
      <c r="E18" s="380"/>
      <c r="F18" s="381"/>
      <c r="G18" s="282">
        <f>D18</f>
        <v>20320657.679999996</v>
      </c>
      <c r="H18" s="291">
        <f>C18-D18</f>
        <v>6293106.320000004</v>
      </c>
      <c r="I18" s="416">
        <f>D18/C18*100</f>
        <v>76.353941065983733</v>
      </c>
    </row>
    <row r="19" spans="1:9" ht="17.25" customHeight="1">
      <c r="A19" s="503" t="s">
        <v>96</v>
      </c>
      <c r="B19" s="529" t="s">
        <v>202</v>
      </c>
      <c r="C19" s="245">
        <f>C20</f>
        <v>20078457</v>
      </c>
      <c r="D19" s="245">
        <f>D20</f>
        <v>13989835.279999999</v>
      </c>
      <c r="E19" s="382"/>
      <c r="F19" s="383"/>
      <c r="G19" s="261">
        <f t="shared" ref="G19:G110" si="0">D19</f>
        <v>13989835.279999999</v>
      </c>
      <c r="H19" s="292">
        <f t="shared" ref="H19:H110" si="1">C19-D19</f>
        <v>6088621.7200000007</v>
      </c>
      <c r="I19" s="417">
        <f t="shared" ref="I19:I90" si="2">D19/C19*100</f>
        <v>69.675848497720722</v>
      </c>
    </row>
    <row r="20" spans="1:9" ht="17.25" customHeight="1">
      <c r="A20" s="504" t="s">
        <v>606</v>
      </c>
      <c r="B20" s="530" t="s">
        <v>97</v>
      </c>
      <c r="C20" s="246">
        <f>C21+C30+C35+C26+C37+C39</f>
        <v>20078457</v>
      </c>
      <c r="D20" s="246">
        <f>D21+D30+D35+D26+D37+D39+D41</f>
        <v>13989835.279999999</v>
      </c>
      <c r="E20" s="382"/>
      <c r="F20" s="383"/>
      <c r="G20" s="262">
        <f t="shared" si="0"/>
        <v>13989835.279999999</v>
      </c>
      <c r="H20" s="293">
        <f t="shared" si="1"/>
        <v>6088621.7200000007</v>
      </c>
      <c r="I20" s="416">
        <f t="shared" si="2"/>
        <v>69.675848497720722</v>
      </c>
    </row>
    <row r="21" spans="1:9" ht="35.25" customHeight="1">
      <c r="A21" s="414" t="s">
        <v>177</v>
      </c>
      <c r="B21" s="531" t="s">
        <v>189</v>
      </c>
      <c r="C21" s="247">
        <f>C22+C23+C24</f>
        <v>15030457</v>
      </c>
      <c r="D21" s="247">
        <f>D22+D23+D24+D25</f>
        <v>9846808.7400000002</v>
      </c>
      <c r="E21" s="382"/>
      <c r="F21" s="383"/>
      <c r="G21" s="263">
        <f t="shared" si="0"/>
        <v>9846808.7400000002</v>
      </c>
      <c r="H21" s="294">
        <f t="shared" si="1"/>
        <v>5183648.26</v>
      </c>
      <c r="I21" s="416">
        <f t="shared" si="2"/>
        <v>65.512370914603608</v>
      </c>
    </row>
    <row r="22" spans="1:9" ht="24" customHeight="1">
      <c r="A22" s="403" t="s">
        <v>277</v>
      </c>
      <c r="B22" s="402" t="s">
        <v>203</v>
      </c>
      <c r="C22" s="248">
        <v>15030457</v>
      </c>
      <c r="D22" s="248">
        <v>9846808.7400000002</v>
      </c>
      <c r="E22" s="382"/>
      <c r="F22" s="383"/>
      <c r="G22" s="264">
        <f t="shared" si="0"/>
        <v>9846808.7400000002</v>
      </c>
      <c r="H22" s="295">
        <f t="shared" si="1"/>
        <v>5183648.26</v>
      </c>
      <c r="I22" s="416">
        <f t="shared" si="2"/>
        <v>65.512370914603608</v>
      </c>
    </row>
    <row r="23" spans="1:9" ht="24.6" hidden="1" customHeight="1">
      <c r="A23" s="403" t="s">
        <v>278</v>
      </c>
      <c r="B23" s="402" t="s">
        <v>204</v>
      </c>
      <c r="C23" s="248">
        <v>0</v>
      </c>
      <c r="D23" s="248"/>
      <c r="E23" s="384"/>
      <c r="F23" s="385"/>
      <c r="G23" s="264">
        <f t="shared" si="0"/>
        <v>0</v>
      </c>
      <c r="H23" s="295">
        <f t="shared" si="1"/>
        <v>0</v>
      </c>
      <c r="I23" s="416" t="e">
        <f t="shared" si="2"/>
        <v>#DIV/0!</v>
      </c>
    </row>
    <row r="24" spans="1:9" ht="24.6" hidden="1" customHeight="1">
      <c r="A24" s="403" t="s">
        <v>677</v>
      </c>
      <c r="B24" s="402" t="s">
        <v>205</v>
      </c>
      <c r="C24" s="248">
        <v>0</v>
      </c>
      <c r="D24" s="248"/>
      <c r="E24" s="384"/>
      <c r="F24" s="385"/>
      <c r="G24" s="264">
        <f t="shared" si="0"/>
        <v>0</v>
      </c>
      <c r="H24" s="295">
        <f t="shared" si="1"/>
        <v>0</v>
      </c>
      <c r="I24" s="416" t="e">
        <f t="shared" si="2"/>
        <v>#DIV/0!</v>
      </c>
    </row>
    <row r="25" spans="1:9" ht="21" hidden="1" customHeight="1">
      <c r="A25" s="403" t="s">
        <v>677</v>
      </c>
      <c r="B25" s="532" t="s">
        <v>361</v>
      </c>
      <c r="C25" s="248">
        <v>0</v>
      </c>
      <c r="D25" s="248">
        <v>0</v>
      </c>
      <c r="E25" s="384"/>
      <c r="F25" s="385"/>
      <c r="G25" s="264">
        <f t="shared" si="0"/>
        <v>0</v>
      </c>
      <c r="H25" s="295">
        <f t="shared" si="1"/>
        <v>0</v>
      </c>
    </row>
    <row r="26" spans="1:9" ht="36" customHeight="1">
      <c r="A26" s="414" t="s">
        <v>101</v>
      </c>
      <c r="B26" s="533" t="s">
        <v>180</v>
      </c>
      <c r="C26" s="249">
        <f>C27+C28+C29</f>
        <v>120000</v>
      </c>
      <c r="D26" s="249">
        <f>D27+D28+D29</f>
        <v>108267.3</v>
      </c>
      <c r="E26" s="382"/>
      <c r="F26" s="383"/>
      <c r="G26" s="263">
        <f>D26</f>
        <v>108267.3</v>
      </c>
      <c r="H26" s="294">
        <f>C26-D26</f>
        <v>11732.699999999997</v>
      </c>
      <c r="I26" s="416">
        <f t="shared" si="2"/>
        <v>90.222750000000005</v>
      </c>
    </row>
    <row r="27" spans="1:9" ht="24.75" customHeight="1">
      <c r="A27" s="407" t="s">
        <v>111</v>
      </c>
      <c r="B27" s="534" t="s">
        <v>181</v>
      </c>
      <c r="C27" s="248">
        <v>120000</v>
      </c>
      <c r="D27" s="248">
        <v>108267.3</v>
      </c>
      <c r="E27" s="384"/>
      <c r="F27" s="385"/>
      <c r="G27" s="264">
        <f>D27</f>
        <v>108267.3</v>
      </c>
      <c r="H27" s="295">
        <f>C27-D27</f>
        <v>11732.699999999997</v>
      </c>
      <c r="I27" s="416">
        <f t="shared" si="2"/>
        <v>90.222750000000005</v>
      </c>
    </row>
    <row r="28" spans="1:9" ht="17.25" hidden="1" customHeight="1">
      <c r="A28" s="407" t="s">
        <v>112</v>
      </c>
      <c r="B28" s="534" t="s">
        <v>182</v>
      </c>
      <c r="C28" s="248">
        <v>0</v>
      </c>
      <c r="D28" s="248">
        <v>0</v>
      </c>
      <c r="E28" s="384"/>
      <c r="F28" s="385"/>
      <c r="G28" s="264">
        <f>D28</f>
        <v>0</v>
      </c>
      <c r="H28" s="295">
        <f>C28-D28</f>
        <v>0</v>
      </c>
      <c r="I28" s="416" t="e">
        <f t="shared" si="2"/>
        <v>#DIV/0!</v>
      </c>
    </row>
    <row r="29" spans="1:9" ht="15" hidden="1" customHeight="1">
      <c r="A29" s="407" t="s">
        <v>112</v>
      </c>
      <c r="B29" s="534" t="s">
        <v>113</v>
      </c>
      <c r="C29" s="248">
        <v>0</v>
      </c>
      <c r="D29" s="248">
        <v>0</v>
      </c>
      <c r="E29" s="384"/>
      <c r="F29" s="385"/>
      <c r="G29" s="264">
        <f>D29</f>
        <v>0</v>
      </c>
      <c r="H29" s="295">
        <f>C29-D29</f>
        <v>0</v>
      </c>
      <c r="I29" s="416" t="e">
        <f t="shared" si="2"/>
        <v>#DIV/0!</v>
      </c>
    </row>
    <row r="30" spans="1:9" ht="27" customHeight="1">
      <c r="A30" s="414" t="s">
        <v>279</v>
      </c>
      <c r="B30" s="533" t="s">
        <v>206</v>
      </c>
      <c r="C30" s="249">
        <f>C31+C32+C33</f>
        <v>50000</v>
      </c>
      <c r="D30" s="249">
        <f>D31+D32+D33+D34</f>
        <v>92728.95</v>
      </c>
      <c r="E30" s="382"/>
      <c r="F30" s="383"/>
      <c r="G30" s="263">
        <f t="shared" si="0"/>
        <v>92728.95</v>
      </c>
      <c r="H30" s="294">
        <f t="shared" si="1"/>
        <v>-42728.95</v>
      </c>
      <c r="I30" s="416">
        <f t="shared" si="2"/>
        <v>185.4579</v>
      </c>
    </row>
    <row r="31" spans="1:9" ht="25.5" customHeight="1">
      <c r="A31" s="407" t="s">
        <v>280</v>
      </c>
      <c r="B31" s="534" t="s">
        <v>207</v>
      </c>
      <c r="C31" s="248">
        <v>50000</v>
      </c>
      <c r="D31" s="248">
        <v>92728.95</v>
      </c>
      <c r="E31" s="384"/>
      <c r="F31" s="385"/>
      <c r="G31" s="264">
        <f t="shared" si="0"/>
        <v>92728.95</v>
      </c>
      <c r="H31" s="295">
        <f t="shared" si="1"/>
        <v>-42728.95</v>
      </c>
      <c r="I31" s="416">
        <f t="shared" si="2"/>
        <v>185.4579</v>
      </c>
    </row>
    <row r="32" spans="1:9" ht="24.6" hidden="1" customHeight="1">
      <c r="A32" s="407" t="s">
        <v>281</v>
      </c>
      <c r="B32" s="534" t="s">
        <v>208</v>
      </c>
      <c r="C32" s="248">
        <v>0</v>
      </c>
      <c r="D32" s="248"/>
      <c r="E32" s="384"/>
      <c r="F32" s="385"/>
      <c r="G32" s="264">
        <f t="shared" si="0"/>
        <v>0</v>
      </c>
      <c r="H32" s="295">
        <f t="shared" si="1"/>
        <v>0</v>
      </c>
      <c r="I32" s="416" t="e">
        <f t="shared" si="2"/>
        <v>#DIV/0!</v>
      </c>
    </row>
    <row r="33" spans="1:9" ht="27" hidden="1" customHeight="1">
      <c r="A33" s="407" t="s">
        <v>281</v>
      </c>
      <c r="B33" s="534" t="s">
        <v>631</v>
      </c>
      <c r="C33" s="248">
        <v>0</v>
      </c>
      <c r="D33" s="248"/>
      <c r="E33" s="384"/>
      <c r="F33" s="385"/>
      <c r="G33" s="264">
        <f t="shared" si="0"/>
        <v>0</v>
      </c>
      <c r="H33" s="295">
        <f t="shared" si="1"/>
        <v>0</v>
      </c>
      <c r="I33" s="416" t="e">
        <f t="shared" si="2"/>
        <v>#DIV/0!</v>
      </c>
    </row>
    <row r="34" spans="1:9" ht="27" hidden="1" customHeight="1">
      <c r="A34" s="407" t="s">
        <v>419</v>
      </c>
      <c r="B34" s="534" t="s">
        <v>418</v>
      </c>
      <c r="C34" s="248">
        <v>0</v>
      </c>
      <c r="D34" s="248"/>
      <c r="E34" s="384"/>
      <c r="F34" s="385"/>
      <c r="G34" s="264">
        <f>D34</f>
        <v>0</v>
      </c>
      <c r="H34" s="295">
        <f>C34-D34</f>
        <v>0</v>
      </c>
      <c r="I34" s="416" t="e">
        <f>D34/C34*100</f>
        <v>#DIV/0!</v>
      </c>
    </row>
    <row r="35" spans="1:9" ht="26.25" customHeight="1">
      <c r="A35" s="414" t="s">
        <v>282</v>
      </c>
      <c r="B35" s="533" t="s">
        <v>190</v>
      </c>
      <c r="C35" s="249">
        <f>C36</f>
        <v>4800000</v>
      </c>
      <c r="D35" s="249">
        <f>D36</f>
        <v>3869680.8</v>
      </c>
      <c r="E35" s="384"/>
      <c r="F35" s="385"/>
      <c r="G35" s="263">
        <f t="shared" si="0"/>
        <v>3869680.8</v>
      </c>
      <c r="H35" s="294">
        <f t="shared" si="1"/>
        <v>930319.20000000019</v>
      </c>
      <c r="I35" s="416">
        <f t="shared" si="2"/>
        <v>80.618349999999992</v>
      </c>
    </row>
    <row r="36" spans="1:9" ht="24" customHeight="1">
      <c r="A36" s="505" t="s">
        <v>282</v>
      </c>
      <c r="B36" s="534" t="s">
        <v>209</v>
      </c>
      <c r="C36" s="248">
        <v>4800000</v>
      </c>
      <c r="D36" s="248">
        <v>3869680.8</v>
      </c>
      <c r="E36" s="382"/>
      <c r="F36" s="383"/>
      <c r="G36" s="264">
        <f t="shared" si="0"/>
        <v>3869680.8</v>
      </c>
      <c r="H36" s="295">
        <f t="shared" si="1"/>
        <v>930319.20000000019</v>
      </c>
      <c r="I36" s="416">
        <f t="shared" si="2"/>
        <v>80.618349999999992</v>
      </c>
    </row>
    <row r="37" spans="1:9" ht="39" customHeight="1">
      <c r="A37" s="414" t="s">
        <v>997</v>
      </c>
      <c r="B37" s="533" t="s">
        <v>992</v>
      </c>
      <c r="C37" s="249">
        <f>C38</f>
        <v>0</v>
      </c>
      <c r="D37" s="249">
        <f>D38</f>
        <v>13172.24</v>
      </c>
      <c r="E37" s="384"/>
      <c r="F37" s="385"/>
      <c r="G37" s="263">
        <f t="shared" ref="G37:G40" si="3">D37</f>
        <v>13172.24</v>
      </c>
      <c r="H37" s="294">
        <f t="shared" ref="H37:H40" si="4">C37-D37</f>
        <v>-13172.24</v>
      </c>
      <c r="I37" s="416" t="e">
        <f t="shared" ref="I37:I40" si="5">D37/C37*100</f>
        <v>#DIV/0!</v>
      </c>
    </row>
    <row r="38" spans="1:9" ht="48.95" customHeight="1">
      <c r="A38" s="505" t="s">
        <v>995</v>
      </c>
      <c r="B38" s="534" t="s">
        <v>991</v>
      </c>
      <c r="C38" s="248"/>
      <c r="D38" s="248">
        <v>13172.24</v>
      </c>
      <c r="E38" s="382"/>
      <c r="F38" s="383"/>
      <c r="G38" s="264">
        <f t="shared" si="3"/>
        <v>13172.24</v>
      </c>
      <c r="H38" s="295">
        <f t="shared" si="4"/>
        <v>-13172.24</v>
      </c>
      <c r="I38" s="416" t="e">
        <f t="shared" si="5"/>
        <v>#DIV/0!</v>
      </c>
    </row>
    <row r="39" spans="1:9" ht="24.95" customHeight="1">
      <c r="A39" s="414" t="s">
        <v>998</v>
      </c>
      <c r="B39" s="533" t="s">
        <v>993</v>
      </c>
      <c r="C39" s="249">
        <f>C40</f>
        <v>78000</v>
      </c>
      <c r="D39" s="249">
        <f>D40</f>
        <v>58890</v>
      </c>
      <c r="E39" s="384"/>
      <c r="F39" s="385"/>
      <c r="G39" s="263">
        <f t="shared" si="3"/>
        <v>58890</v>
      </c>
      <c r="H39" s="294">
        <f t="shared" si="4"/>
        <v>19110</v>
      </c>
      <c r="I39" s="416">
        <f t="shared" si="5"/>
        <v>75.5</v>
      </c>
    </row>
    <row r="40" spans="1:9" ht="46.5" customHeight="1">
      <c r="A40" s="505" t="s">
        <v>996</v>
      </c>
      <c r="B40" s="534" t="s">
        <v>994</v>
      </c>
      <c r="C40" s="248">
        <v>78000</v>
      </c>
      <c r="D40" s="248">
        <v>58890</v>
      </c>
      <c r="E40" s="382"/>
      <c r="F40" s="383"/>
      <c r="G40" s="264">
        <f t="shared" si="3"/>
        <v>58890</v>
      </c>
      <c r="H40" s="295">
        <f t="shared" si="4"/>
        <v>19110</v>
      </c>
      <c r="I40" s="416">
        <f t="shared" si="5"/>
        <v>75.5</v>
      </c>
    </row>
    <row r="41" spans="1:9" ht="61.5" customHeight="1">
      <c r="A41" s="414" t="s">
        <v>1038</v>
      </c>
      <c r="B41" s="533" t="s">
        <v>1037</v>
      </c>
      <c r="C41" s="249">
        <f>C42</f>
        <v>0</v>
      </c>
      <c r="D41" s="249">
        <f>D42</f>
        <v>287.25</v>
      </c>
      <c r="E41" s="384"/>
      <c r="F41" s="385"/>
      <c r="G41" s="263">
        <f t="shared" ref="G41:G42" si="6">D41</f>
        <v>287.25</v>
      </c>
      <c r="H41" s="294">
        <f t="shared" ref="H41:H42" si="7">C41-D41</f>
        <v>-287.25</v>
      </c>
      <c r="I41" s="416" t="e">
        <f t="shared" ref="I41:I42" si="8">D41/C41*100</f>
        <v>#DIV/0!</v>
      </c>
    </row>
    <row r="42" spans="1:9" ht="46.5" customHeight="1">
      <c r="A42" s="505" t="s">
        <v>1035</v>
      </c>
      <c r="B42" s="534" t="s">
        <v>1036</v>
      </c>
      <c r="C42" s="248"/>
      <c r="D42" s="248">
        <v>287.25</v>
      </c>
      <c r="E42" s="382"/>
      <c r="F42" s="383"/>
      <c r="G42" s="264">
        <f t="shared" si="6"/>
        <v>287.25</v>
      </c>
      <c r="H42" s="295">
        <f t="shared" si="7"/>
        <v>-287.25</v>
      </c>
      <c r="I42" s="416" t="e">
        <f t="shared" si="8"/>
        <v>#DIV/0!</v>
      </c>
    </row>
    <row r="43" spans="1:9" ht="25.5" customHeight="1">
      <c r="A43" s="278" t="s">
        <v>283</v>
      </c>
      <c r="B43" s="405" t="s">
        <v>210</v>
      </c>
      <c r="C43" s="252">
        <f>C44</f>
        <v>1241330</v>
      </c>
      <c r="D43" s="252">
        <f>D44</f>
        <v>917155.07000000007</v>
      </c>
      <c r="E43" s="382"/>
      <c r="F43" s="383"/>
      <c r="G43" s="261">
        <f t="shared" si="0"/>
        <v>917155.07000000007</v>
      </c>
      <c r="H43" s="292">
        <f t="shared" si="1"/>
        <v>324174.92999999993</v>
      </c>
      <c r="I43" s="417">
        <f t="shared" si="2"/>
        <v>73.884871065711778</v>
      </c>
    </row>
    <row r="44" spans="1:9" ht="27" customHeight="1">
      <c r="A44" s="506" t="s">
        <v>284</v>
      </c>
      <c r="B44" s="535" t="s">
        <v>211</v>
      </c>
      <c r="C44" s="250">
        <f>C45+C46+C47+C48</f>
        <v>1241330</v>
      </c>
      <c r="D44" s="250">
        <f>D45+D46+D47+D48</f>
        <v>917155.07000000007</v>
      </c>
      <c r="E44" s="384"/>
      <c r="F44" s="385"/>
      <c r="G44" s="262">
        <f t="shared" si="0"/>
        <v>917155.07000000007</v>
      </c>
      <c r="H44" s="293">
        <f t="shared" si="1"/>
        <v>324174.92999999993</v>
      </c>
      <c r="I44" s="416">
        <f t="shared" si="2"/>
        <v>73.884871065711778</v>
      </c>
    </row>
    <row r="45" spans="1:9" ht="27" customHeight="1">
      <c r="A45" s="407" t="s">
        <v>287</v>
      </c>
      <c r="B45" s="404" t="s">
        <v>212</v>
      </c>
      <c r="C45" s="251">
        <v>649237</v>
      </c>
      <c r="D45" s="563">
        <v>464155.41</v>
      </c>
      <c r="E45" s="384"/>
      <c r="F45" s="385"/>
      <c r="G45" s="265">
        <f t="shared" si="0"/>
        <v>464155.41</v>
      </c>
      <c r="H45" s="296">
        <f t="shared" si="1"/>
        <v>185081.59000000003</v>
      </c>
      <c r="I45" s="416">
        <f t="shared" si="2"/>
        <v>71.492445747854788</v>
      </c>
    </row>
    <row r="46" spans="1:9" ht="27" customHeight="1">
      <c r="A46" s="407" t="s">
        <v>288</v>
      </c>
      <c r="B46" s="404" t="s">
        <v>213</v>
      </c>
      <c r="C46" s="248">
        <v>2925</v>
      </c>
      <c r="D46" s="563">
        <v>2710.5</v>
      </c>
      <c r="E46" s="384"/>
      <c r="F46" s="385"/>
      <c r="G46" s="264">
        <f t="shared" si="0"/>
        <v>2710.5</v>
      </c>
      <c r="H46" s="295">
        <f t="shared" si="1"/>
        <v>214.5</v>
      </c>
      <c r="I46" s="416">
        <f t="shared" si="2"/>
        <v>92.666666666666657</v>
      </c>
    </row>
    <row r="47" spans="1:9" ht="28.5" customHeight="1">
      <c r="A47" s="407" t="s">
        <v>289</v>
      </c>
      <c r="B47" s="404" t="s">
        <v>214</v>
      </c>
      <c r="C47" s="248">
        <v>589168</v>
      </c>
      <c r="D47" s="563">
        <v>497561.61</v>
      </c>
      <c r="E47" s="384"/>
      <c r="F47" s="385"/>
      <c r="G47" s="264">
        <f t="shared" si="0"/>
        <v>497561.61</v>
      </c>
      <c r="H47" s="295">
        <f t="shared" si="1"/>
        <v>91606.390000000014</v>
      </c>
      <c r="I47" s="416">
        <f t="shared" si="2"/>
        <v>84.451567294897217</v>
      </c>
    </row>
    <row r="48" spans="1:9" ht="27.75" customHeight="1">
      <c r="A48" s="407" t="s">
        <v>290</v>
      </c>
      <c r="B48" s="404" t="s">
        <v>219</v>
      </c>
      <c r="C48" s="248"/>
      <c r="D48" s="563">
        <v>-47272.45</v>
      </c>
      <c r="E48" s="384"/>
      <c r="F48" s="385"/>
      <c r="G48" s="264">
        <f t="shared" si="0"/>
        <v>-47272.45</v>
      </c>
      <c r="H48" s="295">
        <f t="shared" si="1"/>
        <v>47272.45</v>
      </c>
      <c r="I48" s="416" t="e">
        <f t="shared" si="2"/>
        <v>#DIV/0!</v>
      </c>
    </row>
    <row r="49" spans="1:9" ht="18" customHeight="1">
      <c r="A49" s="507" t="s">
        <v>607</v>
      </c>
      <c r="B49" s="536" t="s">
        <v>98</v>
      </c>
      <c r="C49" s="252">
        <f>C50</f>
        <v>2213055</v>
      </c>
      <c r="D49" s="252">
        <f>D50</f>
        <v>3546670</v>
      </c>
      <c r="E49" s="382"/>
      <c r="F49" s="383"/>
      <c r="G49" s="261">
        <f t="shared" si="0"/>
        <v>3546670</v>
      </c>
      <c r="H49" s="292">
        <f t="shared" si="1"/>
        <v>-1333615</v>
      </c>
      <c r="I49" s="416">
        <f t="shared" si="2"/>
        <v>160.26126779497122</v>
      </c>
    </row>
    <row r="50" spans="1:9" ht="16.5" customHeight="1">
      <c r="A50" s="508" t="s">
        <v>608</v>
      </c>
      <c r="B50" s="537" t="s">
        <v>89</v>
      </c>
      <c r="C50" s="250">
        <f>C51+C52+C54+C56+C55</f>
        <v>2213055</v>
      </c>
      <c r="D50" s="250">
        <f>D51+D52+D54+D56+D55+D53</f>
        <v>3546670</v>
      </c>
      <c r="E50" s="382"/>
      <c r="F50" s="383"/>
      <c r="G50" s="262">
        <f t="shared" si="0"/>
        <v>3546670</v>
      </c>
      <c r="H50" s="293">
        <f t="shared" si="1"/>
        <v>-1333615</v>
      </c>
      <c r="I50" s="416">
        <f t="shared" si="2"/>
        <v>160.26126779497122</v>
      </c>
    </row>
    <row r="51" spans="1:9" ht="16.5" customHeight="1">
      <c r="A51" s="407" t="s">
        <v>291</v>
      </c>
      <c r="B51" s="538" t="s">
        <v>220</v>
      </c>
      <c r="C51" s="251">
        <v>2213055</v>
      </c>
      <c r="D51" s="251">
        <v>3546670</v>
      </c>
      <c r="E51" s="386"/>
      <c r="F51" s="387"/>
      <c r="G51" s="264">
        <f t="shared" si="0"/>
        <v>3546670</v>
      </c>
      <c r="H51" s="295">
        <f t="shared" si="1"/>
        <v>-1333615</v>
      </c>
      <c r="I51" s="416">
        <f t="shared" si="2"/>
        <v>160.26126779497122</v>
      </c>
    </row>
    <row r="52" spans="1:9" ht="15" customHeight="1">
      <c r="A52" s="407" t="s">
        <v>292</v>
      </c>
      <c r="B52" s="538" t="s">
        <v>221</v>
      </c>
      <c r="C52" s="251">
        <v>0</v>
      </c>
      <c r="D52" s="251">
        <v>0</v>
      </c>
      <c r="E52" s="386"/>
      <c r="F52" s="387"/>
      <c r="G52" s="264">
        <f t="shared" si="0"/>
        <v>0</v>
      </c>
      <c r="H52" s="295">
        <f t="shared" si="1"/>
        <v>0</v>
      </c>
      <c r="I52" s="416" t="e">
        <f t="shared" si="2"/>
        <v>#DIV/0!</v>
      </c>
    </row>
    <row r="53" spans="1:9" ht="17.100000000000001" hidden="1" customHeight="1">
      <c r="A53" s="407" t="s">
        <v>956</v>
      </c>
      <c r="B53" s="538" t="s">
        <v>957</v>
      </c>
      <c r="C53" s="251">
        <v>0</v>
      </c>
      <c r="D53" s="251">
        <v>0</v>
      </c>
      <c r="E53" s="386"/>
      <c r="F53" s="387"/>
      <c r="G53" s="264">
        <f>D53</f>
        <v>0</v>
      </c>
      <c r="H53" s="295">
        <f>C53-D53</f>
        <v>0</v>
      </c>
      <c r="I53" s="416" t="e">
        <f t="shared" si="2"/>
        <v>#DIV/0!</v>
      </c>
    </row>
    <row r="54" spans="1:9" ht="22.5" hidden="1" customHeight="1">
      <c r="A54" s="509" t="s">
        <v>293</v>
      </c>
      <c r="B54" s="538" t="s">
        <v>222</v>
      </c>
      <c r="C54" s="251">
        <v>0</v>
      </c>
      <c r="D54" s="251">
        <v>0</v>
      </c>
      <c r="E54" s="386"/>
      <c r="F54" s="387"/>
      <c r="G54" s="264">
        <f t="shared" si="0"/>
        <v>0</v>
      </c>
      <c r="H54" s="295">
        <f t="shared" si="1"/>
        <v>0</v>
      </c>
      <c r="I54" s="416" t="e">
        <f t="shared" si="2"/>
        <v>#DIV/0!</v>
      </c>
    </row>
    <row r="55" spans="1:9" ht="14.1" hidden="1" customHeight="1">
      <c r="A55" s="509" t="s">
        <v>294</v>
      </c>
      <c r="B55" s="538" t="s">
        <v>223</v>
      </c>
      <c r="C55" s="251">
        <v>0</v>
      </c>
      <c r="D55" s="251">
        <v>0</v>
      </c>
      <c r="E55" s="386"/>
      <c r="F55" s="387"/>
      <c r="G55" s="264">
        <f t="shared" si="0"/>
        <v>0</v>
      </c>
      <c r="H55" s="295">
        <f t="shared" si="1"/>
        <v>0</v>
      </c>
      <c r="I55" s="416" t="e">
        <f t="shared" si="2"/>
        <v>#DIV/0!</v>
      </c>
    </row>
    <row r="56" spans="1:9" ht="23.45" hidden="1" customHeight="1">
      <c r="A56" s="509" t="s">
        <v>317</v>
      </c>
      <c r="B56" s="538" t="s">
        <v>957</v>
      </c>
      <c r="C56" s="251"/>
      <c r="D56" s="251">
        <v>0</v>
      </c>
      <c r="E56" s="386"/>
      <c r="F56" s="387"/>
      <c r="G56" s="264">
        <f t="shared" si="0"/>
        <v>0</v>
      </c>
      <c r="H56" s="295">
        <f t="shared" si="1"/>
        <v>0</v>
      </c>
      <c r="I56" s="416" t="e">
        <f t="shared" si="2"/>
        <v>#DIV/0!</v>
      </c>
    </row>
    <row r="57" spans="1:9" ht="16.5" customHeight="1">
      <c r="A57" s="507" t="s">
        <v>114</v>
      </c>
      <c r="B57" s="536" t="s">
        <v>224</v>
      </c>
      <c r="C57" s="252">
        <f>C58+C64</f>
        <v>1770300</v>
      </c>
      <c r="D57" s="252">
        <f>D58+D64</f>
        <v>1024254.56</v>
      </c>
      <c r="E57" s="384"/>
      <c r="F57" s="385"/>
      <c r="G57" s="261">
        <f t="shared" si="0"/>
        <v>1024254.56</v>
      </c>
      <c r="H57" s="292">
        <f t="shared" si="1"/>
        <v>746045.43999999994</v>
      </c>
      <c r="I57" s="417">
        <f t="shared" si="2"/>
        <v>57.857682878608152</v>
      </c>
    </row>
    <row r="58" spans="1:9" ht="18" customHeight="1">
      <c r="A58" s="504" t="s">
        <v>115</v>
      </c>
      <c r="B58" s="530" t="s">
        <v>225</v>
      </c>
      <c r="C58" s="257">
        <f>C59</f>
        <v>370300</v>
      </c>
      <c r="D58" s="257">
        <f>D59</f>
        <v>166606.76</v>
      </c>
      <c r="E58" s="382"/>
      <c r="F58" s="383"/>
      <c r="G58" s="262">
        <f t="shared" si="0"/>
        <v>166606.76</v>
      </c>
      <c r="H58" s="293">
        <f t="shared" si="1"/>
        <v>203693.24</v>
      </c>
      <c r="I58" s="416">
        <f t="shared" si="2"/>
        <v>44.992373751012693</v>
      </c>
    </row>
    <row r="59" spans="1:9" ht="28.5" customHeight="1">
      <c r="A59" s="209" t="s">
        <v>325</v>
      </c>
      <c r="B59" s="531" t="s">
        <v>116</v>
      </c>
      <c r="C59" s="249">
        <f>C60+C61+C63</f>
        <v>370300</v>
      </c>
      <c r="D59" s="249">
        <f>D60+D61+D63</f>
        <v>166606.76</v>
      </c>
      <c r="E59" s="386"/>
      <c r="F59" s="387"/>
      <c r="G59" s="263">
        <f t="shared" si="0"/>
        <v>166606.76</v>
      </c>
      <c r="H59" s="294">
        <f t="shared" si="1"/>
        <v>203693.24</v>
      </c>
      <c r="I59" s="416">
        <f t="shared" si="2"/>
        <v>44.992373751012693</v>
      </c>
    </row>
    <row r="60" spans="1:9" ht="25.5" customHeight="1">
      <c r="A60" s="210" t="s">
        <v>326</v>
      </c>
      <c r="B60" s="538" t="s">
        <v>226</v>
      </c>
      <c r="C60" s="251">
        <v>370300</v>
      </c>
      <c r="D60" s="251">
        <v>166606.76</v>
      </c>
      <c r="E60" s="386"/>
      <c r="F60" s="387"/>
      <c r="G60" s="264">
        <f t="shared" si="0"/>
        <v>166606.76</v>
      </c>
      <c r="H60" s="295">
        <f t="shared" si="1"/>
        <v>203693.24</v>
      </c>
      <c r="I60" s="416">
        <f t="shared" si="2"/>
        <v>44.992373751012693</v>
      </c>
    </row>
    <row r="61" spans="1:9" ht="24" hidden="1" customHeight="1">
      <c r="A61" s="210" t="s">
        <v>327</v>
      </c>
      <c r="B61" s="538" t="s">
        <v>227</v>
      </c>
      <c r="C61" s="251">
        <v>0</v>
      </c>
      <c r="D61" s="251">
        <v>0</v>
      </c>
      <c r="E61" s="386"/>
      <c r="F61" s="387"/>
      <c r="G61" s="264">
        <f t="shared" si="0"/>
        <v>0</v>
      </c>
      <c r="H61" s="295">
        <f t="shared" si="1"/>
        <v>0</v>
      </c>
      <c r="I61" s="416" t="e">
        <f t="shared" si="2"/>
        <v>#DIV/0!</v>
      </c>
    </row>
    <row r="62" spans="1:9" ht="26.25" hidden="1" customHeight="1">
      <c r="A62" s="510" t="s">
        <v>327</v>
      </c>
      <c r="B62" s="538" t="s">
        <v>228</v>
      </c>
      <c r="C62" s="251"/>
      <c r="D62" s="251"/>
      <c r="E62" s="382"/>
      <c r="F62" s="383"/>
      <c r="G62" s="264">
        <f t="shared" si="0"/>
        <v>0</v>
      </c>
      <c r="H62" s="295">
        <f t="shared" si="1"/>
        <v>0</v>
      </c>
      <c r="I62" s="416" t="e">
        <f t="shared" si="2"/>
        <v>#DIV/0!</v>
      </c>
    </row>
    <row r="63" spans="1:9" ht="0.75" hidden="1" customHeight="1">
      <c r="A63" s="510" t="s">
        <v>327</v>
      </c>
      <c r="B63" s="538" t="s">
        <v>104</v>
      </c>
      <c r="C63" s="251">
        <v>0</v>
      </c>
      <c r="D63" s="251"/>
      <c r="E63" s="382"/>
      <c r="F63" s="383"/>
      <c r="G63" s="264">
        <f>D63</f>
        <v>0</v>
      </c>
      <c r="H63" s="295">
        <f>C63-D63</f>
        <v>0</v>
      </c>
      <c r="I63" s="416" t="e">
        <f t="shared" si="2"/>
        <v>#DIV/0!</v>
      </c>
    </row>
    <row r="64" spans="1:9" ht="18.75" customHeight="1">
      <c r="A64" s="504" t="s">
        <v>117</v>
      </c>
      <c r="B64" s="530" t="s">
        <v>118</v>
      </c>
      <c r="C64" s="257">
        <f>C65+C70+C75+C80</f>
        <v>1400000</v>
      </c>
      <c r="D64" s="257">
        <f>D65+D70+D75+D80</f>
        <v>857647.8</v>
      </c>
      <c r="E64" s="384"/>
      <c r="F64" s="385"/>
      <c r="G64" s="262">
        <f>D64</f>
        <v>857647.8</v>
      </c>
      <c r="H64" s="293">
        <f t="shared" si="1"/>
        <v>542352.19999999995</v>
      </c>
      <c r="I64" s="416">
        <f t="shared" si="2"/>
        <v>61.260557142857138</v>
      </c>
    </row>
    <row r="65" spans="1:9" ht="26.25" hidden="1" customHeight="1">
      <c r="A65" s="413" t="s">
        <v>331</v>
      </c>
      <c r="B65" s="408" t="s">
        <v>191</v>
      </c>
      <c r="C65" s="249">
        <f>C66</f>
        <v>0</v>
      </c>
      <c r="D65" s="249">
        <f>D66</f>
        <v>0</v>
      </c>
      <c r="E65" s="386"/>
      <c r="F65" s="387"/>
      <c r="G65" s="263">
        <f t="shared" si="0"/>
        <v>0</v>
      </c>
      <c r="H65" s="294">
        <f t="shared" si="1"/>
        <v>0</v>
      </c>
      <c r="I65" s="416" t="e">
        <f t="shared" si="2"/>
        <v>#DIV/0!</v>
      </c>
    </row>
    <row r="66" spans="1:9" ht="34.5" hidden="1" customHeight="1">
      <c r="A66" s="511" t="s">
        <v>332</v>
      </c>
      <c r="B66" s="539" t="s">
        <v>192</v>
      </c>
      <c r="C66" s="251">
        <f>C67+C68+C69</f>
        <v>0</v>
      </c>
      <c r="D66" s="251">
        <f>D67+D68+D69</f>
        <v>0</v>
      </c>
      <c r="E66" s="386"/>
      <c r="F66" s="387"/>
      <c r="G66" s="265">
        <f t="shared" si="0"/>
        <v>0</v>
      </c>
      <c r="H66" s="296">
        <f t="shared" si="1"/>
        <v>0</v>
      </c>
      <c r="I66" s="416" t="e">
        <f t="shared" si="2"/>
        <v>#DIV/0!</v>
      </c>
    </row>
    <row r="67" spans="1:9" ht="33" hidden="1" customHeight="1">
      <c r="A67" s="210" t="s">
        <v>521</v>
      </c>
      <c r="B67" s="538" t="s">
        <v>229</v>
      </c>
      <c r="C67" s="251"/>
      <c r="D67" s="251"/>
      <c r="E67" s="386"/>
      <c r="F67" s="387"/>
      <c r="G67" s="265">
        <f t="shared" si="0"/>
        <v>0</v>
      </c>
      <c r="H67" s="296">
        <f t="shared" si="1"/>
        <v>0</v>
      </c>
      <c r="I67" s="416" t="e">
        <f t="shared" si="2"/>
        <v>#DIV/0!</v>
      </c>
    </row>
    <row r="68" spans="1:9" ht="34.5" hidden="1" customHeight="1">
      <c r="A68" s="512" t="s">
        <v>522</v>
      </c>
      <c r="B68" s="538" t="s">
        <v>230</v>
      </c>
      <c r="C68" s="251"/>
      <c r="D68" s="251"/>
      <c r="E68" s="386"/>
      <c r="F68" s="387"/>
      <c r="G68" s="265">
        <f t="shared" si="0"/>
        <v>0</v>
      </c>
      <c r="H68" s="296">
        <f t="shared" si="1"/>
        <v>0</v>
      </c>
      <c r="I68" s="416" t="e">
        <f t="shared" si="2"/>
        <v>#DIV/0!</v>
      </c>
    </row>
    <row r="69" spans="1:9" ht="36" hidden="1" customHeight="1">
      <c r="A69" s="513" t="s">
        <v>523</v>
      </c>
      <c r="B69" s="538" t="s">
        <v>231</v>
      </c>
      <c r="C69" s="251"/>
      <c r="D69" s="251"/>
      <c r="E69" s="386"/>
      <c r="F69" s="387"/>
      <c r="G69" s="265">
        <f t="shared" si="0"/>
        <v>0</v>
      </c>
      <c r="H69" s="296">
        <f t="shared" si="1"/>
        <v>0</v>
      </c>
      <c r="I69" s="416" t="e">
        <f t="shared" si="2"/>
        <v>#DIV/0!</v>
      </c>
    </row>
    <row r="70" spans="1:9" ht="29.25" hidden="1" customHeight="1">
      <c r="A70" s="413" t="s">
        <v>525</v>
      </c>
      <c r="B70" s="408" t="s">
        <v>193</v>
      </c>
      <c r="C70" s="249">
        <f>C71</f>
        <v>0</v>
      </c>
      <c r="D70" s="249">
        <f>D71</f>
        <v>0</v>
      </c>
      <c r="E70" s="382"/>
      <c r="F70" s="383"/>
      <c r="G70" s="263">
        <f t="shared" si="0"/>
        <v>0</v>
      </c>
      <c r="H70" s="294">
        <f t="shared" si="1"/>
        <v>0</v>
      </c>
      <c r="I70" s="416" t="e">
        <f t="shared" si="2"/>
        <v>#DIV/0!</v>
      </c>
    </row>
    <row r="71" spans="1:9" ht="33.75" hidden="1" customHeight="1">
      <c r="A71" s="208" t="s">
        <v>526</v>
      </c>
      <c r="B71" s="539" t="s">
        <v>194</v>
      </c>
      <c r="C71" s="251">
        <f>C72+C73+C74</f>
        <v>0</v>
      </c>
      <c r="D71" s="251">
        <f>D72+D73+D74</f>
        <v>0</v>
      </c>
      <c r="E71" s="386"/>
      <c r="F71" s="387"/>
      <c r="G71" s="265">
        <f t="shared" si="0"/>
        <v>0</v>
      </c>
      <c r="H71" s="296">
        <f t="shared" si="1"/>
        <v>0</v>
      </c>
      <c r="I71" s="416" t="e">
        <f t="shared" si="2"/>
        <v>#DIV/0!</v>
      </c>
    </row>
    <row r="72" spans="1:9" ht="44.25" hidden="1" customHeight="1">
      <c r="A72" s="514" t="s">
        <v>527</v>
      </c>
      <c r="B72" s="538" t="s">
        <v>232</v>
      </c>
      <c r="C72" s="251"/>
      <c r="D72" s="251"/>
      <c r="E72" s="386"/>
      <c r="F72" s="387"/>
      <c r="G72" s="265">
        <f t="shared" si="0"/>
        <v>0</v>
      </c>
      <c r="H72" s="296">
        <f t="shared" si="1"/>
        <v>0</v>
      </c>
      <c r="I72" s="416" t="e">
        <f t="shared" si="2"/>
        <v>#DIV/0!</v>
      </c>
    </row>
    <row r="73" spans="1:9" ht="36.75" hidden="1" customHeight="1">
      <c r="A73" s="509" t="s">
        <v>532</v>
      </c>
      <c r="B73" s="538" t="s">
        <v>233</v>
      </c>
      <c r="C73" s="251"/>
      <c r="D73" s="251"/>
      <c r="E73" s="386"/>
      <c r="F73" s="387"/>
      <c r="G73" s="265">
        <f t="shared" si="0"/>
        <v>0</v>
      </c>
      <c r="H73" s="296">
        <f t="shared" si="1"/>
        <v>0</v>
      </c>
      <c r="I73" s="416" t="e">
        <f t="shared" si="2"/>
        <v>#DIV/0!</v>
      </c>
    </row>
    <row r="74" spans="1:9" ht="0.75" hidden="1" customHeight="1">
      <c r="A74" s="510" t="s">
        <v>533</v>
      </c>
      <c r="B74" s="538" t="s">
        <v>234</v>
      </c>
      <c r="C74" s="251"/>
      <c r="D74" s="251"/>
      <c r="E74" s="386"/>
      <c r="F74" s="387"/>
      <c r="G74" s="265">
        <f t="shared" si="0"/>
        <v>0</v>
      </c>
      <c r="H74" s="296">
        <f t="shared" si="1"/>
        <v>0</v>
      </c>
      <c r="I74" s="416" t="e">
        <f t="shared" si="2"/>
        <v>#DIV/0!</v>
      </c>
    </row>
    <row r="75" spans="1:9" s="396" customFormat="1" ht="16.5" customHeight="1">
      <c r="A75" s="515" t="s">
        <v>215</v>
      </c>
      <c r="B75" s="540" t="s">
        <v>217</v>
      </c>
      <c r="C75" s="249">
        <f>C76+C77+C78+C79</f>
        <v>780000</v>
      </c>
      <c r="D75" s="249">
        <f>D76+D77+D78+D79</f>
        <v>528656</v>
      </c>
      <c r="E75" s="394"/>
      <c r="F75" s="395"/>
      <c r="G75" s="263">
        <f t="shared" si="0"/>
        <v>528656</v>
      </c>
      <c r="H75" s="294">
        <f t="shared" si="1"/>
        <v>251344</v>
      </c>
      <c r="I75" s="416">
        <f t="shared" si="2"/>
        <v>67.776410256410259</v>
      </c>
    </row>
    <row r="76" spans="1:9" s="109" customFormat="1" ht="26.1" customHeight="1">
      <c r="A76" s="516" t="s">
        <v>635</v>
      </c>
      <c r="B76" s="541" t="s">
        <v>633</v>
      </c>
      <c r="C76" s="248">
        <v>780000</v>
      </c>
      <c r="D76" s="248">
        <v>528656</v>
      </c>
      <c r="E76" s="384"/>
      <c r="F76" s="385"/>
      <c r="G76" s="265">
        <f t="shared" si="0"/>
        <v>528656</v>
      </c>
      <c r="H76" s="296">
        <f t="shared" si="1"/>
        <v>251344</v>
      </c>
      <c r="I76" s="416">
        <f t="shared" si="2"/>
        <v>67.776410256410259</v>
      </c>
    </row>
    <row r="77" spans="1:9" s="109" customFormat="1" ht="25.5" hidden="1" customHeight="1">
      <c r="A77" s="516" t="s">
        <v>636</v>
      </c>
      <c r="B77" s="541" t="s">
        <v>634</v>
      </c>
      <c r="C77" s="248">
        <v>0</v>
      </c>
      <c r="D77" s="248">
        <v>0</v>
      </c>
      <c r="E77" s="384"/>
      <c r="F77" s="385"/>
      <c r="G77" s="265">
        <f t="shared" si="0"/>
        <v>0</v>
      </c>
      <c r="H77" s="296">
        <f t="shared" si="1"/>
        <v>0</v>
      </c>
      <c r="I77" s="416" t="e">
        <f t="shared" si="2"/>
        <v>#DIV/0!</v>
      </c>
    </row>
    <row r="78" spans="1:9" s="109" customFormat="1" ht="23.45" hidden="1" customHeight="1">
      <c r="A78" s="516" t="s">
        <v>100</v>
      </c>
      <c r="B78" s="541" t="s">
        <v>99</v>
      </c>
      <c r="C78" s="248">
        <v>0</v>
      </c>
      <c r="D78" s="248">
        <v>0</v>
      </c>
      <c r="E78" s="384"/>
      <c r="F78" s="385"/>
      <c r="G78" s="265">
        <f>D78</f>
        <v>0</v>
      </c>
      <c r="H78" s="296">
        <f>C78-D78</f>
        <v>0</v>
      </c>
      <c r="I78" s="416" t="e">
        <f t="shared" si="2"/>
        <v>#DIV/0!</v>
      </c>
    </row>
    <row r="79" spans="1:9" s="109" customFormat="1" ht="27" hidden="1" customHeight="1">
      <c r="A79" s="516" t="s">
        <v>612</v>
      </c>
      <c r="B79" s="541" t="s">
        <v>611</v>
      </c>
      <c r="C79" s="248"/>
      <c r="D79" s="248">
        <v>0</v>
      </c>
      <c r="E79" s="384"/>
      <c r="F79" s="385"/>
      <c r="G79" s="265">
        <f>D79</f>
        <v>0</v>
      </c>
      <c r="H79" s="296">
        <f>C79-D79</f>
        <v>0</v>
      </c>
      <c r="I79" s="416" t="e">
        <f t="shared" si="2"/>
        <v>#DIV/0!</v>
      </c>
    </row>
    <row r="80" spans="1:9" ht="18" customHeight="1">
      <c r="A80" s="413" t="s">
        <v>216</v>
      </c>
      <c r="B80" s="408" t="s">
        <v>218</v>
      </c>
      <c r="C80" s="249">
        <f>C81+C82+C83+C84</f>
        <v>620000</v>
      </c>
      <c r="D80" s="249">
        <f>D81+D82+D83+D84</f>
        <v>328991.8</v>
      </c>
      <c r="E80" s="382"/>
      <c r="F80" s="383"/>
      <c r="G80" s="263">
        <f t="shared" si="0"/>
        <v>328991.8</v>
      </c>
      <c r="H80" s="294">
        <f t="shared" si="1"/>
        <v>291008.2</v>
      </c>
      <c r="I80" s="418">
        <f t="shared" si="2"/>
        <v>53.063193548387098</v>
      </c>
    </row>
    <row r="81" spans="1:9" s="109" customFormat="1" ht="25.5" customHeight="1">
      <c r="A81" s="516" t="s">
        <v>638</v>
      </c>
      <c r="B81" s="541" t="s">
        <v>637</v>
      </c>
      <c r="C81" s="248">
        <v>620000</v>
      </c>
      <c r="D81" s="248">
        <v>328991.8</v>
      </c>
      <c r="E81" s="384"/>
      <c r="F81" s="385"/>
      <c r="G81" s="265">
        <f t="shared" si="0"/>
        <v>328991.8</v>
      </c>
      <c r="H81" s="296">
        <f t="shared" si="1"/>
        <v>291008.2</v>
      </c>
      <c r="I81" s="416">
        <f t="shared" si="2"/>
        <v>53.063193548387098</v>
      </c>
    </row>
    <row r="82" spans="1:9" s="109" customFormat="1" ht="25.5" hidden="1" customHeight="1">
      <c r="A82" s="516" t="s">
        <v>639</v>
      </c>
      <c r="B82" s="541" t="s">
        <v>641</v>
      </c>
      <c r="C82" s="248">
        <v>0</v>
      </c>
      <c r="D82" s="248">
        <v>0</v>
      </c>
      <c r="E82" s="384"/>
      <c r="F82" s="385"/>
      <c r="G82" s="265">
        <f t="shared" si="0"/>
        <v>0</v>
      </c>
      <c r="H82" s="296">
        <f t="shared" si="1"/>
        <v>0</v>
      </c>
      <c r="I82" s="416" t="e">
        <f t="shared" si="2"/>
        <v>#DIV/0!</v>
      </c>
    </row>
    <row r="83" spans="1:9" s="109" customFormat="1" ht="25.5" hidden="1" customHeight="1">
      <c r="A83" s="516" t="s">
        <v>640</v>
      </c>
      <c r="B83" s="541" t="s">
        <v>642</v>
      </c>
      <c r="C83" s="248">
        <v>0</v>
      </c>
      <c r="D83" s="248">
        <v>0</v>
      </c>
      <c r="E83" s="384"/>
      <c r="F83" s="385"/>
      <c r="G83" s="264">
        <f t="shared" si="0"/>
        <v>0</v>
      </c>
      <c r="H83" s="296">
        <f t="shared" si="1"/>
        <v>0</v>
      </c>
      <c r="I83" s="416" t="e">
        <f t="shared" si="2"/>
        <v>#DIV/0!</v>
      </c>
    </row>
    <row r="84" spans="1:9" s="109" customFormat="1" ht="1.5" hidden="1" customHeight="1">
      <c r="A84" s="516" t="s">
        <v>79</v>
      </c>
      <c r="B84" s="541" t="s">
        <v>78</v>
      </c>
      <c r="C84" s="248">
        <v>0</v>
      </c>
      <c r="D84" s="248"/>
      <c r="E84" s="384"/>
      <c r="F84" s="385"/>
      <c r="G84" s="264">
        <f>D84</f>
        <v>0</v>
      </c>
      <c r="H84" s="296">
        <f>C84-D84</f>
        <v>0</v>
      </c>
      <c r="I84" s="416" t="e">
        <f t="shared" si="2"/>
        <v>#DIV/0!</v>
      </c>
    </row>
    <row r="85" spans="1:9" ht="16.5" customHeight="1">
      <c r="A85" s="278" t="s">
        <v>534</v>
      </c>
      <c r="B85" s="536" t="s">
        <v>731</v>
      </c>
      <c r="C85" s="253">
        <f>C86+C90</f>
        <v>5000</v>
      </c>
      <c r="D85" s="253">
        <f>D86+D90</f>
        <v>1400</v>
      </c>
      <c r="E85" s="382"/>
      <c r="F85" s="383"/>
      <c r="G85" s="261">
        <f t="shared" si="0"/>
        <v>1400</v>
      </c>
      <c r="H85" s="292">
        <f t="shared" si="1"/>
        <v>3600</v>
      </c>
      <c r="I85" s="417">
        <f t="shared" si="2"/>
        <v>28.000000000000004</v>
      </c>
    </row>
    <row r="86" spans="1:9" ht="27" customHeight="1">
      <c r="A86" s="506" t="s">
        <v>537</v>
      </c>
      <c r="B86" s="412" t="s">
        <v>235</v>
      </c>
      <c r="C86" s="250">
        <f>C87</f>
        <v>5000</v>
      </c>
      <c r="D86" s="250">
        <f>D87</f>
        <v>1400</v>
      </c>
      <c r="E86" s="386"/>
      <c r="F86" s="387"/>
      <c r="G86" s="262">
        <f t="shared" si="0"/>
        <v>1400</v>
      </c>
      <c r="H86" s="293">
        <f t="shared" si="1"/>
        <v>3600</v>
      </c>
      <c r="I86" s="416">
        <f t="shared" si="2"/>
        <v>28.000000000000004</v>
      </c>
    </row>
    <row r="87" spans="1:9" ht="36.75" hidden="1" customHeight="1">
      <c r="A87" s="209" t="s">
        <v>538</v>
      </c>
      <c r="B87" s="531" t="s">
        <v>236</v>
      </c>
      <c r="C87" s="249">
        <f>C88+C89</f>
        <v>5000</v>
      </c>
      <c r="D87" s="249">
        <f>D88+D89</f>
        <v>1400</v>
      </c>
      <c r="E87" s="386"/>
      <c r="F87" s="387"/>
      <c r="G87" s="263">
        <f t="shared" si="0"/>
        <v>1400</v>
      </c>
      <c r="H87" s="294">
        <f t="shared" si="1"/>
        <v>3600</v>
      </c>
      <c r="I87" s="416">
        <f t="shared" si="2"/>
        <v>28.000000000000004</v>
      </c>
    </row>
    <row r="88" spans="1:9" ht="23.1" customHeight="1">
      <c r="A88" s="512" t="s">
        <v>539</v>
      </c>
      <c r="B88" s="538" t="s">
        <v>237</v>
      </c>
      <c r="C88" s="251">
        <v>5000</v>
      </c>
      <c r="D88" s="251">
        <v>1400</v>
      </c>
      <c r="E88" s="386"/>
      <c r="F88" s="387"/>
      <c r="G88" s="265">
        <f t="shared" si="0"/>
        <v>1400</v>
      </c>
      <c r="H88" s="296">
        <f t="shared" si="1"/>
        <v>3600</v>
      </c>
      <c r="I88" s="416">
        <f t="shared" si="2"/>
        <v>28.000000000000004</v>
      </c>
    </row>
    <row r="89" spans="1:9" ht="0.95" hidden="1" customHeight="1">
      <c r="A89" s="512" t="s">
        <v>539</v>
      </c>
      <c r="B89" s="538" t="s">
        <v>333</v>
      </c>
      <c r="C89" s="251">
        <v>0</v>
      </c>
      <c r="D89" s="251">
        <v>0</v>
      </c>
      <c r="E89" s="386"/>
      <c r="F89" s="387"/>
      <c r="G89" s="265">
        <f t="shared" si="0"/>
        <v>0</v>
      </c>
      <c r="H89" s="296">
        <f t="shared" si="1"/>
        <v>0</v>
      </c>
      <c r="I89" s="416" t="e">
        <f t="shared" si="2"/>
        <v>#DIV/0!</v>
      </c>
    </row>
    <row r="90" spans="1:9" ht="0.6" hidden="1" customHeight="1">
      <c r="A90" s="413" t="s">
        <v>541</v>
      </c>
      <c r="B90" s="408" t="s">
        <v>238</v>
      </c>
      <c r="C90" s="249">
        <f>C91</f>
        <v>0</v>
      </c>
      <c r="D90" s="249">
        <f>D91</f>
        <v>0</v>
      </c>
      <c r="E90" s="386"/>
      <c r="F90" s="387"/>
      <c r="G90" s="263">
        <f t="shared" si="0"/>
        <v>0</v>
      </c>
      <c r="H90" s="294">
        <f t="shared" si="1"/>
        <v>0</v>
      </c>
      <c r="I90" s="416" t="e">
        <f t="shared" si="2"/>
        <v>#DIV/0!</v>
      </c>
    </row>
    <row r="91" spans="1:9" ht="18" hidden="1" customHeight="1">
      <c r="A91" s="280" t="s">
        <v>542</v>
      </c>
      <c r="B91" s="279" t="s">
        <v>239</v>
      </c>
      <c r="C91" s="251">
        <v>0</v>
      </c>
      <c r="D91" s="251"/>
      <c r="E91" s="386"/>
      <c r="F91" s="387"/>
      <c r="G91" s="265">
        <f t="shared" si="0"/>
        <v>0</v>
      </c>
      <c r="H91" s="296">
        <f t="shared" si="1"/>
        <v>0</v>
      </c>
      <c r="I91" s="416" t="e">
        <f t="shared" ref="I91:I158" si="9">D91/C91*100</f>
        <v>#DIV/0!</v>
      </c>
    </row>
    <row r="92" spans="1:9" ht="22.5" customHeight="1">
      <c r="A92" s="517" t="s">
        <v>617</v>
      </c>
      <c r="B92" s="536" t="s">
        <v>119</v>
      </c>
      <c r="C92" s="252">
        <f>C94</f>
        <v>0</v>
      </c>
      <c r="D92" s="252">
        <f>D94</f>
        <v>0</v>
      </c>
      <c r="E92" s="382"/>
      <c r="F92" s="383"/>
      <c r="G92" s="261">
        <f t="shared" si="0"/>
        <v>0</v>
      </c>
      <c r="H92" s="292">
        <f t="shared" si="1"/>
        <v>0</v>
      </c>
      <c r="I92" s="416" t="e">
        <f t="shared" si="9"/>
        <v>#DIV/0!</v>
      </c>
    </row>
    <row r="93" spans="1:9" ht="18" hidden="1" customHeight="1">
      <c r="A93" s="280" t="s">
        <v>543</v>
      </c>
      <c r="B93" s="279" t="s">
        <v>240</v>
      </c>
      <c r="C93" s="251"/>
      <c r="D93" s="251"/>
      <c r="E93" s="386"/>
      <c r="F93" s="387"/>
      <c r="G93" s="265">
        <f t="shared" si="0"/>
        <v>0</v>
      </c>
      <c r="H93" s="296">
        <f t="shared" si="1"/>
        <v>0</v>
      </c>
      <c r="I93" s="416" t="e">
        <f t="shared" si="9"/>
        <v>#DIV/0!</v>
      </c>
    </row>
    <row r="94" spans="1:9" ht="18" hidden="1" customHeight="1">
      <c r="A94" s="280" t="s">
        <v>114</v>
      </c>
      <c r="B94" s="279" t="s">
        <v>121</v>
      </c>
      <c r="C94" s="254">
        <f>C99</f>
        <v>0</v>
      </c>
      <c r="D94" s="254">
        <f>D99</f>
        <v>0</v>
      </c>
      <c r="E94" s="386"/>
      <c r="F94" s="387"/>
      <c r="G94" s="265">
        <f t="shared" si="0"/>
        <v>0</v>
      </c>
      <c r="H94" s="296">
        <f t="shared" si="1"/>
        <v>0</v>
      </c>
      <c r="I94" s="416" t="e">
        <f t="shared" si="9"/>
        <v>#DIV/0!</v>
      </c>
    </row>
    <row r="95" spans="1:9" ht="18" hidden="1" customHeight="1">
      <c r="A95" s="518" t="s">
        <v>544</v>
      </c>
      <c r="B95" s="279" t="s">
        <v>241</v>
      </c>
      <c r="C95" s="254"/>
      <c r="D95" s="254"/>
      <c r="E95" s="386"/>
      <c r="F95" s="387"/>
      <c r="G95" s="265">
        <f t="shared" si="0"/>
        <v>0</v>
      </c>
      <c r="H95" s="296">
        <f t="shared" si="1"/>
        <v>0</v>
      </c>
      <c r="I95" s="416" t="e">
        <f t="shared" si="9"/>
        <v>#DIV/0!</v>
      </c>
    </row>
    <row r="96" spans="1:9" ht="18" hidden="1" customHeight="1">
      <c r="A96" s="280" t="s">
        <v>545</v>
      </c>
      <c r="B96" s="279" t="s">
        <v>242</v>
      </c>
      <c r="C96" s="254">
        <f>C97+C98</f>
        <v>0</v>
      </c>
      <c r="D96" s="254">
        <f>D97+D98</f>
        <v>0</v>
      </c>
      <c r="E96" s="386"/>
      <c r="F96" s="387"/>
      <c r="G96" s="265">
        <f t="shared" si="0"/>
        <v>0</v>
      </c>
      <c r="H96" s="296">
        <f t="shared" si="1"/>
        <v>0</v>
      </c>
      <c r="I96" s="416" t="e">
        <f t="shared" si="9"/>
        <v>#DIV/0!</v>
      </c>
    </row>
    <row r="97" spans="1:9" ht="18" hidden="1" customHeight="1">
      <c r="A97" s="518" t="s">
        <v>546</v>
      </c>
      <c r="B97" s="279" t="s">
        <v>243</v>
      </c>
      <c r="C97" s="254"/>
      <c r="D97" s="254"/>
      <c r="E97" s="386"/>
      <c r="F97" s="387"/>
      <c r="G97" s="265">
        <f t="shared" si="0"/>
        <v>0</v>
      </c>
      <c r="H97" s="296">
        <f t="shared" si="1"/>
        <v>0</v>
      </c>
      <c r="I97" s="416" t="e">
        <f t="shared" si="9"/>
        <v>#DIV/0!</v>
      </c>
    </row>
    <row r="98" spans="1:9" ht="18" hidden="1" customHeight="1">
      <c r="A98" s="518" t="s">
        <v>547</v>
      </c>
      <c r="B98" s="279" t="s">
        <v>244</v>
      </c>
      <c r="C98" s="254"/>
      <c r="D98" s="254"/>
      <c r="E98" s="386"/>
      <c r="F98" s="387"/>
      <c r="G98" s="265">
        <f t="shared" si="0"/>
        <v>0</v>
      </c>
      <c r="H98" s="296">
        <f t="shared" si="1"/>
        <v>0</v>
      </c>
      <c r="I98" s="416" t="e">
        <f t="shared" si="9"/>
        <v>#DIV/0!</v>
      </c>
    </row>
    <row r="99" spans="1:9" ht="18" hidden="1" customHeight="1">
      <c r="A99" s="506" t="s">
        <v>548</v>
      </c>
      <c r="B99" s="412" t="s">
        <v>245</v>
      </c>
      <c r="C99" s="255">
        <f>C100</f>
        <v>0</v>
      </c>
      <c r="D99" s="255">
        <f>D100</f>
        <v>0</v>
      </c>
      <c r="E99" s="386"/>
      <c r="F99" s="387"/>
      <c r="G99" s="262">
        <f t="shared" si="0"/>
        <v>0</v>
      </c>
      <c r="H99" s="293">
        <f t="shared" si="1"/>
        <v>0</v>
      </c>
      <c r="I99" s="416" t="e">
        <f t="shared" si="9"/>
        <v>#DIV/0!</v>
      </c>
    </row>
    <row r="100" spans="1:9" ht="18" hidden="1" customHeight="1">
      <c r="A100" s="280" t="s">
        <v>555</v>
      </c>
      <c r="B100" s="279" t="s">
        <v>678</v>
      </c>
      <c r="C100" s="251">
        <f>J100</f>
        <v>0</v>
      </c>
      <c r="D100" s="251">
        <v>0</v>
      </c>
      <c r="E100" s="386"/>
      <c r="F100" s="387"/>
      <c r="G100" s="265">
        <f t="shared" si="0"/>
        <v>0</v>
      </c>
      <c r="H100" s="296">
        <f t="shared" si="1"/>
        <v>0</v>
      </c>
      <c r="I100" s="416" t="e">
        <f t="shared" si="9"/>
        <v>#DIV/0!</v>
      </c>
    </row>
    <row r="101" spans="1:9" ht="24.95" customHeight="1">
      <c r="A101" s="507" t="s">
        <v>618</v>
      </c>
      <c r="B101" s="536" t="s">
        <v>90</v>
      </c>
      <c r="C101" s="245">
        <f>C102+C109+C107</f>
        <v>585622</v>
      </c>
      <c r="D101" s="245">
        <f>D102+D109+D107</f>
        <v>386539.9</v>
      </c>
      <c r="E101" s="386"/>
      <c r="F101" s="387"/>
      <c r="G101" s="261">
        <f t="shared" si="0"/>
        <v>386539.9</v>
      </c>
      <c r="H101" s="292">
        <f t="shared" si="1"/>
        <v>199082.09999999998</v>
      </c>
      <c r="I101" s="416">
        <f t="shared" si="9"/>
        <v>66.005016888026745</v>
      </c>
    </row>
    <row r="102" spans="1:9" ht="39.75" hidden="1" customHeight="1">
      <c r="A102" s="506" t="s">
        <v>556</v>
      </c>
      <c r="B102" s="412" t="s">
        <v>122</v>
      </c>
      <c r="C102" s="255">
        <f>C103+C105</f>
        <v>0</v>
      </c>
      <c r="D102" s="255">
        <f>D103+D105</f>
        <v>0</v>
      </c>
      <c r="E102" s="386"/>
      <c r="F102" s="387"/>
      <c r="G102" s="262">
        <f t="shared" si="0"/>
        <v>0</v>
      </c>
      <c r="H102" s="293">
        <f t="shared" si="1"/>
        <v>0</v>
      </c>
      <c r="I102" s="416" t="e">
        <f t="shared" si="9"/>
        <v>#DIV/0!</v>
      </c>
    </row>
    <row r="103" spans="1:9" ht="52.5" hidden="1" customHeight="1">
      <c r="A103" s="280" t="s">
        <v>557</v>
      </c>
      <c r="B103" s="279" t="s">
        <v>123</v>
      </c>
      <c r="C103" s="254">
        <f>C104</f>
        <v>0</v>
      </c>
      <c r="D103" s="254"/>
      <c r="E103" s="386"/>
      <c r="F103" s="387"/>
      <c r="G103" s="265">
        <f t="shared" si="0"/>
        <v>0</v>
      </c>
      <c r="H103" s="296">
        <f t="shared" si="1"/>
        <v>0</v>
      </c>
      <c r="I103" s="416" t="e">
        <f t="shared" si="9"/>
        <v>#DIV/0!</v>
      </c>
    </row>
    <row r="104" spans="1:9" ht="39" hidden="1" customHeight="1">
      <c r="A104" s="519" t="s">
        <v>558</v>
      </c>
      <c r="B104" s="409" t="s">
        <v>679</v>
      </c>
      <c r="C104" s="251"/>
      <c r="D104" s="251"/>
      <c r="E104" s="386"/>
      <c r="F104" s="387"/>
      <c r="G104" s="265">
        <f t="shared" si="0"/>
        <v>0</v>
      </c>
      <c r="H104" s="296">
        <f t="shared" si="1"/>
        <v>0</v>
      </c>
      <c r="I104" s="416" t="e">
        <f t="shared" si="9"/>
        <v>#DIV/0!</v>
      </c>
    </row>
    <row r="105" spans="1:9" ht="40.5" hidden="1" customHeight="1">
      <c r="A105" s="280" t="s">
        <v>559</v>
      </c>
      <c r="B105" s="279" t="s">
        <v>124</v>
      </c>
      <c r="C105" s="254">
        <f>C106</f>
        <v>0</v>
      </c>
      <c r="D105" s="254">
        <f>D106</f>
        <v>0</v>
      </c>
      <c r="E105" s="386"/>
      <c r="F105" s="387"/>
      <c r="G105" s="265">
        <f t="shared" si="0"/>
        <v>0</v>
      </c>
      <c r="H105" s="296">
        <f t="shared" si="1"/>
        <v>0</v>
      </c>
      <c r="I105" s="416" t="e">
        <f t="shared" si="9"/>
        <v>#DIV/0!</v>
      </c>
    </row>
    <row r="106" spans="1:9" ht="30.75" hidden="1" customHeight="1">
      <c r="A106" s="280" t="s">
        <v>560</v>
      </c>
      <c r="B106" s="542" t="s">
        <v>125</v>
      </c>
      <c r="C106" s="254"/>
      <c r="D106" s="254"/>
      <c r="E106" s="386"/>
      <c r="F106" s="387"/>
      <c r="G106" s="265">
        <f t="shared" si="0"/>
        <v>0</v>
      </c>
      <c r="H106" s="296">
        <f t="shared" si="1"/>
        <v>0</v>
      </c>
      <c r="I106" s="416" t="e">
        <f t="shared" si="9"/>
        <v>#DIV/0!</v>
      </c>
    </row>
    <row r="107" spans="1:9" ht="25.5" hidden="1" customHeight="1">
      <c r="A107" s="506" t="s">
        <v>561</v>
      </c>
      <c r="B107" s="543" t="s">
        <v>176</v>
      </c>
      <c r="C107" s="255">
        <f>C108</f>
        <v>0</v>
      </c>
      <c r="D107" s="255">
        <f>D108</f>
        <v>0</v>
      </c>
      <c r="E107" s="386"/>
      <c r="F107" s="387"/>
      <c r="G107" s="262">
        <f t="shared" si="0"/>
        <v>0</v>
      </c>
      <c r="H107" s="293">
        <f t="shared" si="1"/>
        <v>0</v>
      </c>
      <c r="I107" s="416" t="e">
        <f t="shared" si="9"/>
        <v>#DIV/0!</v>
      </c>
    </row>
    <row r="108" spans="1:9" ht="23.1" hidden="1" customHeight="1">
      <c r="A108" s="280" t="s">
        <v>575</v>
      </c>
      <c r="B108" s="542" t="s">
        <v>60</v>
      </c>
      <c r="C108" s="251">
        <v>0</v>
      </c>
      <c r="D108" s="251"/>
      <c r="E108" s="386"/>
      <c r="F108" s="387"/>
      <c r="G108" s="265">
        <f t="shared" si="0"/>
        <v>0</v>
      </c>
      <c r="H108" s="296">
        <f t="shared" si="1"/>
        <v>0</v>
      </c>
      <c r="I108" s="416" t="e">
        <f t="shared" si="9"/>
        <v>#DIV/0!</v>
      </c>
    </row>
    <row r="109" spans="1:9" ht="36.6" customHeight="1">
      <c r="A109" s="506" t="s">
        <v>892</v>
      </c>
      <c r="B109" s="543" t="s">
        <v>890</v>
      </c>
      <c r="C109" s="255">
        <f>C110</f>
        <v>585622</v>
      </c>
      <c r="D109" s="255">
        <f>D110</f>
        <v>386539.9</v>
      </c>
      <c r="E109" s="386"/>
      <c r="F109" s="387"/>
      <c r="G109" s="262">
        <f t="shared" si="0"/>
        <v>386539.9</v>
      </c>
      <c r="H109" s="293">
        <f t="shared" si="1"/>
        <v>199082.09999999998</v>
      </c>
      <c r="I109" s="416">
        <f t="shared" si="9"/>
        <v>66.005016888026745</v>
      </c>
    </row>
    <row r="110" spans="1:9" ht="37.5" customHeight="1">
      <c r="A110" s="558" t="s">
        <v>891</v>
      </c>
      <c r="B110" s="542" t="s">
        <v>889</v>
      </c>
      <c r="C110" s="251">
        <v>585622</v>
      </c>
      <c r="D110" s="251">
        <v>386539.9</v>
      </c>
      <c r="E110" s="386"/>
      <c r="F110" s="387"/>
      <c r="G110" s="265">
        <f t="shared" si="0"/>
        <v>386539.9</v>
      </c>
      <c r="H110" s="296">
        <f t="shared" si="1"/>
        <v>199082.09999999998</v>
      </c>
      <c r="I110" s="416">
        <f t="shared" si="9"/>
        <v>66.005016888026745</v>
      </c>
    </row>
    <row r="111" spans="1:9" ht="15.75" customHeight="1">
      <c r="A111" s="213" t="s">
        <v>576</v>
      </c>
      <c r="B111" s="411" t="s">
        <v>680</v>
      </c>
      <c r="C111" s="253">
        <f>C112</f>
        <v>650000</v>
      </c>
      <c r="D111" s="253">
        <f>D112</f>
        <v>333000</v>
      </c>
      <c r="E111" s="382"/>
      <c r="F111" s="383"/>
      <c r="G111" s="261">
        <f t="shared" ref="G111:G172" si="10">D111</f>
        <v>333000</v>
      </c>
      <c r="H111" s="292">
        <f t="shared" ref="H111:H172" si="11">C111-D111</f>
        <v>317000</v>
      </c>
      <c r="I111" s="417">
        <f t="shared" si="9"/>
        <v>51.230769230769234</v>
      </c>
    </row>
    <row r="112" spans="1:9" ht="18.600000000000001" customHeight="1">
      <c r="A112" s="280" t="s">
        <v>589</v>
      </c>
      <c r="B112" s="542" t="s">
        <v>246</v>
      </c>
      <c r="C112" s="251">
        <v>650000</v>
      </c>
      <c r="D112" s="251">
        <v>333000</v>
      </c>
      <c r="E112" s="386"/>
      <c r="F112" s="387"/>
      <c r="G112" s="265">
        <f t="shared" si="10"/>
        <v>333000</v>
      </c>
      <c r="H112" s="296">
        <f t="shared" si="11"/>
        <v>317000</v>
      </c>
      <c r="I112" s="416">
        <f t="shared" si="9"/>
        <v>51.230769230769234</v>
      </c>
    </row>
    <row r="113" spans="1:9" ht="19.5" customHeight="1">
      <c r="A113" s="213" t="s">
        <v>528</v>
      </c>
      <c r="B113" s="411" t="s">
        <v>529</v>
      </c>
      <c r="C113" s="253">
        <f>C114</f>
        <v>0</v>
      </c>
      <c r="D113" s="253">
        <f>D114</f>
        <v>1946</v>
      </c>
      <c r="E113" s="382"/>
      <c r="F113" s="383"/>
      <c r="G113" s="261">
        <f>D113</f>
        <v>1946</v>
      </c>
      <c r="H113" s="292">
        <f>C113-D113</f>
        <v>-1946</v>
      </c>
      <c r="I113" s="416" t="e">
        <f t="shared" si="9"/>
        <v>#DIV/0!</v>
      </c>
    </row>
    <row r="114" spans="1:9" ht="15.6" customHeight="1">
      <c r="A114" s="280" t="s">
        <v>530</v>
      </c>
      <c r="B114" s="542" t="s">
        <v>531</v>
      </c>
      <c r="C114" s="251">
        <v>0</v>
      </c>
      <c r="D114" s="251">
        <v>1946</v>
      </c>
      <c r="E114" s="386"/>
      <c r="F114" s="387"/>
      <c r="G114" s="265">
        <f>D114</f>
        <v>1946</v>
      </c>
      <c r="H114" s="296">
        <f>C114-D114</f>
        <v>-1946</v>
      </c>
      <c r="I114" s="416" t="e">
        <f t="shared" si="9"/>
        <v>#DIV/0!</v>
      </c>
    </row>
    <row r="115" spans="1:9" ht="15.75" customHeight="1">
      <c r="A115" s="507" t="s">
        <v>691</v>
      </c>
      <c r="B115" s="536" t="s">
        <v>247</v>
      </c>
      <c r="C115" s="253">
        <f>+C116+C118</f>
        <v>0</v>
      </c>
      <c r="D115" s="253">
        <f>+D116+D118</f>
        <v>0</v>
      </c>
      <c r="E115" s="382"/>
      <c r="F115" s="383"/>
      <c r="G115" s="261">
        <f t="shared" si="10"/>
        <v>0</v>
      </c>
      <c r="H115" s="292">
        <f t="shared" si="11"/>
        <v>0</v>
      </c>
      <c r="I115" s="416" t="e">
        <f t="shared" si="9"/>
        <v>#DIV/0!</v>
      </c>
    </row>
    <row r="116" spans="1:9" ht="25.5" hidden="1" customHeight="1">
      <c r="A116" s="506" t="s">
        <v>597</v>
      </c>
      <c r="B116" s="412" t="s">
        <v>248</v>
      </c>
      <c r="C116" s="255">
        <f>+C117</f>
        <v>0</v>
      </c>
      <c r="D116" s="255">
        <f>+D117</f>
        <v>0</v>
      </c>
      <c r="E116" s="382"/>
      <c r="F116" s="383"/>
      <c r="G116" s="262">
        <f t="shared" si="10"/>
        <v>0</v>
      </c>
      <c r="H116" s="293">
        <f t="shared" si="11"/>
        <v>0</v>
      </c>
      <c r="I116" s="416" t="e">
        <f t="shared" si="9"/>
        <v>#DIV/0!</v>
      </c>
    </row>
    <row r="117" spans="1:9" ht="48" hidden="1" customHeight="1">
      <c r="A117" s="280" t="s">
        <v>959</v>
      </c>
      <c r="B117" s="279" t="s">
        <v>958</v>
      </c>
      <c r="C117" s="251">
        <f>J117</f>
        <v>0</v>
      </c>
      <c r="D117" s="251">
        <v>0</v>
      </c>
      <c r="E117" s="382"/>
      <c r="F117" s="383"/>
      <c r="G117" s="265">
        <f t="shared" si="10"/>
        <v>0</v>
      </c>
      <c r="H117" s="296">
        <f t="shared" si="11"/>
        <v>0</v>
      </c>
      <c r="I117" s="416" t="e">
        <f t="shared" si="9"/>
        <v>#DIV/0!</v>
      </c>
    </row>
    <row r="118" spans="1:9" ht="35.25" hidden="1" customHeight="1">
      <c r="A118" s="212" t="s">
        <v>598</v>
      </c>
      <c r="B118" s="544" t="s">
        <v>249</v>
      </c>
      <c r="C118" s="255">
        <f>+C119</f>
        <v>0</v>
      </c>
      <c r="D118" s="255">
        <f>+D119</f>
        <v>0</v>
      </c>
      <c r="E118" s="382"/>
      <c r="F118" s="383"/>
      <c r="G118" s="262">
        <f t="shared" si="10"/>
        <v>0</v>
      </c>
      <c r="H118" s="293">
        <f t="shared" si="11"/>
        <v>0</v>
      </c>
      <c r="I118" s="416" t="e">
        <f t="shared" si="9"/>
        <v>#DIV/0!</v>
      </c>
    </row>
    <row r="119" spans="1:9" ht="25.5" hidden="1" customHeight="1">
      <c r="A119" s="520" t="s">
        <v>599</v>
      </c>
      <c r="B119" s="545" t="s">
        <v>250</v>
      </c>
      <c r="C119" s="251"/>
      <c r="D119" s="251"/>
      <c r="E119" s="386"/>
      <c r="F119" s="387"/>
      <c r="G119" s="265">
        <f t="shared" si="10"/>
        <v>0</v>
      </c>
      <c r="H119" s="296">
        <f t="shared" si="11"/>
        <v>0</v>
      </c>
      <c r="I119" s="416" t="e">
        <f t="shared" si="9"/>
        <v>#DIV/0!</v>
      </c>
    </row>
    <row r="120" spans="1:9" ht="18.600000000000001" customHeight="1">
      <c r="A120" s="521" t="s">
        <v>619</v>
      </c>
      <c r="B120" s="546" t="s">
        <v>620</v>
      </c>
      <c r="C120" s="252">
        <f>C121+C123</f>
        <v>70000</v>
      </c>
      <c r="D120" s="252">
        <f>D121+D123</f>
        <v>115302.54</v>
      </c>
      <c r="E120" s="382"/>
      <c r="F120" s="383"/>
      <c r="G120" s="261">
        <f t="shared" si="10"/>
        <v>115302.54</v>
      </c>
      <c r="H120" s="292">
        <f t="shared" si="11"/>
        <v>-45302.539999999994</v>
      </c>
      <c r="I120" s="416">
        <f t="shared" si="9"/>
        <v>164.71791428571427</v>
      </c>
    </row>
    <row r="121" spans="1:9" ht="24" customHeight="1">
      <c r="A121" s="399" t="s">
        <v>969</v>
      </c>
      <c r="B121" s="547" t="s">
        <v>967</v>
      </c>
      <c r="C121" s="250">
        <f>C122</f>
        <v>70000</v>
      </c>
      <c r="D121" s="250">
        <f>D122</f>
        <v>113802.54</v>
      </c>
      <c r="E121" s="386"/>
      <c r="F121" s="387"/>
      <c r="G121" s="262">
        <f t="shared" si="10"/>
        <v>113802.54</v>
      </c>
      <c r="H121" s="293">
        <f t="shared" si="11"/>
        <v>-43802.539999999994</v>
      </c>
      <c r="I121" s="416">
        <f t="shared" si="9"/>
        <v>162.57505714285713</v>
      </c>
    </row>
    <row r="122" spans="1:9" ht="26.1" customHeight="1">
      <c r="A122" s="519" t="s">
        <v>968</v>
      </c>
      <c r="B122" s="548" t="s">
        <v>970</v>
      </c>
      <c r="C122" s="251">
        <v>70000</v>
      </c>
      <c r="D122" s="251">
        <v>113802.54</v>
      </c>
      <c r="E122" s="386"/>
      <c r="F122" s="387"/>
      <c r="G122" s="265">
        <f t="shared" si="10"/>
        <v>113802.54</v>
      </c>
      <c r="H122" s="296">
        <f t="shared" si="11"/>
        <v>-43802.539999999994</v>
      </c>
      <c r="I122" s="416">
        <f t="shared" si="9"/>
        <v>162.57505714285713</v>
      </c>
    </row>
    <row r="123" spans="1:9" ht="34.5" customHeight="1">
      <c r="A123" s="572" t="s">
        <v>1062</v>
      </c>
      <c r="B123" s="547" t="s">
        <v>1063</v>
      </c>
      <c r="C123" s="250">
        <f>C124</f>
        <v>0</v>
      </c>
      <c r="D123" s="250">
        <f>D124</f>
        <v>1500</v>
      </c>
      <c r="E123" s="386"/>
      <c r="F123" s="387"/>
      <c r="G123" s="262">
        <f t="shared" si="10"/>
        <v>1500</v>
      </c>
      <c r="H123" s="293">
        <f t="shared" si="11"/>
        <v>-1500</v>
      </c>
      <c r="I123" s="416" t="e">
        <f t="shared" si="9"/>
        <v>#DIV/0!</v>
      </c>
    </row>
    <row r="124" spans="1:9" ht="36.6" customHeight="1">
      <c r="A124" s="400" t="s">
        <v>1061</v>
      </c>
      <c r="B124" s="549" t="s">
        <v>1060</v>
      </c>
      <c r="C124" s="251"/>
      <c r="D124" s="251">
        <v>1500</v>
      </c>
      <c r="E124" s="386"/>
      <c r="F124" s="387"/>
      <c r="G124" s="265">
        <f t="shared" si="10"/>
        <v>1500</v>
      </c>
      <c r="H124" s="296">
        <f t="shared" si="11"/>
        <v>-1500</v>
      </c>
      <c r="I124" s="416" t="e">
        <f t="shared" si="9"/>
        <v>#DIV/0!</v>
      </c>
    </row>
    <row r="125" spans="1:9" ht="15" customHeight="1">
      <c r="A125" s="278" t="s">
        <v>632</v>
      </c>
      <c r="B125" s="405" t="s">
        <v>643</v>
      </c>
      <c r="C125" s="271">
        <f>C126+C128+C130</f>
        <v>0</v>
      </c>
      <c r="D125" s="372">
        <f>D126+D128+D130</f>
        <v>4554.33</v>
      </c>
      <c r="E125" s="382"/>
      <c r="F125" s="383"/>
      <c r="G125" s="307">
        <f t="shared" si="10"/>
        <v>4554.33</v>
      </c>
      <c r="H125" s="297">
        <f t="shared" ref="H125:H131" si="12">C125-G125</f>
        <v>-4554.33</v>
      </c>
      <c r="I125" s="416" t="e">
        <f t="shared" si="9"/>
        <v>#DIV/0!</v>
      </c>
    </row>
    <row r="126" spans="1:9" ht="15" customHeight="1">
      <c r="A126" s="406" t="s">
        <v>644</v>
      </c>
      <c r="B126" s="535" t="s">
        <v>645</v>
      </c>
      <c r="C126" s="272">
        <f>C127</f>
        <v>0</v>
      </c>
      <c r="D126" s="373">
        <f>D127</f>
        <v>4554.33</v>
      </c>
      <c r="E126" s="382"/>
      <c r="F126" s="383"/>
      <c r="G126" s="308">
        <f t="shared" si="10"/>
        <v>4554.33</v>
      </c>
      <c r="H126" s="298">
        <f t="shared" si="12"/>
        <v>-4554.33</v>
      </c>
      <c r="I126" s="416" t="e">
        <f t="shared" si="9"/>
        <v>#DIV/0!</v>
      </c>
    </row>
    <row r="127" spans="1:9" ht="15" customHeight="1">
      <c r="A127" s="407" t="s">
        <v>646</v>
      </c>
      <c r="B127" s="404" t="s">
        <v>647</v>
      </c>
      <c r="C127" s="273"/>
      <c r="D127" s="374">
        <v>4554.33</v>
      </c>
      <c r="E127" s="384"/>
      <c r="F127" s="385"/>
      <c r="G127" s="309">
        <f t="shared" si="10"/>
        <v>4554.33</v>
      </c>
      <c r="H127" s="299">
        <f t="shared" si="12"/>
        <v>-4554.33</v>
      </c>
      <c r="I127" s="416" t="e">
        <f t="shared" si="9"/>
        <v>#DIV/0!</v>
      </c>
    </row>
    <row r="128" spans="1:9" ht="15" hidden="1" customHeight="1">
      <c r="A128" s="406" t="s">
        <v>648</v>
      </c>
      <c r="B128" s="535" t="s">
        <v>649</v>
      </c>
      <c r="C128" s="272">
        <f>C129</f>
        <v>0</v>
      </c>
      <c r="D128" s="373">
        <f>D129</f>
        <v>0</v>
      </c>
      <c r="E128" s="382"/>
      <c r="F128" s="383"/>
      <c r="G128" s="308">
        <f t="shared" si="10"/>
        <v>0</v>
      </c>
      <c r="H128" s="299">
        <f t="shared" si="12"/>
        <v>0</v>
      </c>
      <c r="I128" s="416" t="e">
        <f t="shared" si="9"/>
        <v>#DIV/0!</v>
      </c>
    </row>
    <row r="129" spans="1:9" ht="15" hidden="1" customHeight="1">
      <c r="A129" s="407" t="s">
        <v>650</v>
      </c>
      <c r="B129" s="404" t="s">
        <v>651</v>
      </c>
      <c r="C129" s="273"/>
      <c r="D129" s="374"/>
      <c r="E129" s="384"/>
      <c r="F129" s="385"/>
      <c r="G129" s="308">
        <f t="shared" si="10"/>
        <v>0</v>
      </c>
      <c r="H129" s="299">
        <f t="shared" si="12"/>
        <v>0</v>
      </c>
      <c r="I129" s="416" t="e">
        <f t="shared" si="9"/>
        <v>#DIV/0!</v>
      </c>
    </row>
    <row r="130" spans="1:9" ht="15" hidden="1" customHeight="1">
      <c r="A130" s="406" t="s">
        <v>652</v>
      </c>
      <c r="B130" s="535" t="s">
        <v>653</v>
      </c>
      <c r="C130" s="272">
        <f>C131</f>
        <v>0</v>
      </c>
      <c r="D130" s="373">
        <f>D131</f>
        <v>0</v>
      </c>
      <c r="E130" s="384"/>
      <c r="F130" s="385"/>
      <c r="G130" s="308">
        <f t="shared" si="10"/>
        <v>0</v>
      </c>
      <c r="H130" s="299">
        <f t="shared" si="12"/>
        <v>0</v>
      </c>
      <c r="I130" s="416" t="e">
        <f t="shared" si="9"/>
        <v>#DIV/0!</v>
      </c>
    </row>
    <row r="131" spans="1:9" ht="15" hidden="1" customHeight="1">
      <c r="A131" s="407" t="s">
        <v>654</v>
      </c>
      <c r="B131" s="404" t="s">
        <v>655</v>
      </c>
      <c r="C131" s="273"/>
      <c r="D131" s="374"/>
      <c r="E131" s="384"/>
      <c r="F131" s="385"/>
      <c r="G131" s="308">
        <f t="shared" si="10"/>
        <v>0</v>
      </c>
      <c r="H131" s="299">
        <f t="shared" si="12"/>
        <v>0</v>
      </c>
      <c r="I131" s="416" t="e">
        <f t="shared" si="9"/>
        <v>#DIV/0!</v>
      </c>
    </row>
    <row r="132" spans="1:9" ht="15" customHeight="1">
      <c r="A132" s="522" t="s">
        <v>126</v>
      </c>
      <c r="B132" s="550" t="s">
        <v>127</v>
      </c>
      <c r="C132" s="256">
        <f>C136+C133+C167</f>
        <v>5880219.1500000004</v>
      </c>
      <c r="D132" s="256">
        <f>D136+D133+D167</f>
        <v>2523115.41</v>
      </c>
      <c r="E132" s="386"/>
      <c r="F132" s="387"/>
      <c r="G132" s="267">
        <f t="shared" si="10"/>
        <v>2523115.41</v>
      </c>
      <c r="H132" s="300">
        <f t="shared" si="11"/>
        <v>3357103.74</v>
      </c>
      <c r="I132" s="416">
        <f t="shared" si="9"/>
        <v>42.908526802100567</v>
      </c>
    </row>
    <row r="133" spans="1:9" ht="24.6" hidden="1" customHeight="1">
      <c r="A133" s="278" t="s">
        <v>656</v>
      </c>
      <c r="B133" s="405" t="s">
        <v>657</v>
      </c>
      <c r="C133" s="268">
        <f>C134</f>
        <v>0</v>
      </c>
      <c r="D133" s="375">
        <f>D134</f>
        <v>0</v>
      </c>
      <c r="E133" s="382"/>
      <c r="F133" s="383"/>
      <c r="G133" s="307">
        <f>D133</f>
        <v>0</v>
      </c>
      <c r="H133" s="297">
        <f>C133-G133</f>
        <v>0</v>
      </c>
      <c r="I133" s="416" t="e">
        <f t="shared" si="9"/>
        <v>#DIV/0!</v>
      </c>
    </row>
    <row r="134" spans="1:9" ht="26.45" hidden="1" customHeight="1">
      <c r="A134" s="406" t="s">
        <v>656</v>
      </c>
      <c r="B134" s="535" t="s">
        <v>658</v>
      </c>
      <c r="C134" s="272">
        <f>C135</f>
        <v>0</v>
      </c>
      <c r="D134" s="373">
        <f>D135</f>
        <v>0</v>
      </c>
      <c r="E134" s="382"/>
      <c r="F134" s="383"/>
      <c r="G134" s="308">
        <f>D134</f>
        <v>0</v>
      </c>
      <c r="H134" s="298">
        <f>C134-G134</f>
        <v>0</v>
      </c>
      <c r="I134" s="416" t="e">
        <f t="shared" si="9"/>
        <v>#DIV/0!</v>
      </c>
    </row>
    <row r="135" spans="1:9" ht="30" hidden="1" customHeight="1">
      <c r="A135" s="407" t="s">
        <v>659</v>
      </c>
      <c r="B135" s="404" t="s">
        <v>660</v>
      </c>
      <c r="C135" s="273"/>
      <c r="D135" s="374"/>
      <c r="E135" s="384"/>
      <c r="F135" s="385"/>
      <c r="G135" s="309">
        <f>D135</f>
        <v>0</v>
      </c>
      <c r="H135" s="299">
        <f>C135-G135</f>
        <v>0</v>
      </c>
      <c r="I135" s="416" t="e">
        <f t="shared" si="9"/>
        <v>#DIV/0!</v>
      </c>
    </row>
    <row r="136" spans="1:9" ht="17.25" customHeight="1">
      <c r="A136" s="522" t="s">
        <v>600</v>
      </c>
      <c r="B136" s="550" t="s">
        <v>91</v>
      </c>
      <c r="C136" s="256">
        <f>C137+C151+C157+C169+C140</f>
        <v>5880219.1500000004</v>
      </c>
      <c r="D136" s="256">
        <f>D137+D151+D157+D169+D140+D164</f>
        <v>2523115.41</v>
      </c>
      <c r="E136" s="382"/>
      <c r="F136" s="383"/>
      <c r="G136" s="267">
        <f t="shared" si="10"/>
        <v>2523115.41</v>
      </c>
      <c r="H136" s="300">
        <f t="shared" si="11"/>
        <v>3357103.74</v>
      </c>
      <c r="I136" s="416">
        <f t="shared" si="9"/>
        <v>42.908526802100567</v>
      </c>
    </row>
    <row r="137" spans="1:9" ht="18" customHeight="1">
      <c r="A137" s="523" t="s">
        <v>129</v>
      </c>
      <c r="B137" s="546" t="s">
        <v>296</v>
      </c>
      <c r="C137" s="252">
        <f>C138</f>
        <v>3119000</v>
      </c>
      <c r="D137" s="252">
        <f>D138</f>
        <v>1559500</v>
      </c>
      <c r="E137" s="382"/>
      <c r="F137" s="383"/>
      <c r="G137" s="261">
        <f t="shared" si="10"/>
        <v>1559500</v>
      </c>
      <c r="H137" s="292">
        <f t="shared" si="11"/>
        <v>1559500</v>
      </c>
      <c r="I137" s="416">
        <f t="shared" si="9"/>
        <v>50</v>
      </c>
    </row>
    <row r="138" spans="1:9" ht="16.5" customHeight="1">
      <c r="A138" s="209" t="s">
        <v>260</v>
      </c>
      <c r="B138" s="410" t="s">
        <v>298</v>
      </c>
      <c r="C138" s="249">
        <f>C139</f>
        <v>3119000</v>
      </c>
      <c r="D138" s="249">
        <f>D139</f>
        <v>1559500</v>
      </c>
      <c r="E138" s="388"/>
      <c r="F138" s="389"/>
      <c r="G138" s="263">
        <f t="shared" si="10"/>
        <v>1559500</v>
      </c>
      <c r="H138" s="294">
        <f t="shared" si="11"/>
        <v>1559500</v>
      </c>
      <c r="I138" s="416">
        <f t="shared" si="9"/>
        <v>50</v>
      </c>
    </row>
    <row r="139" spans="1:9" ht="16.5" customHeight="1">
      <c r="A139" s="400" t="s">
        <v>259</v>
      </c>
      <c r="B139" s="549" t="s">
        <v>297</v>
      </c>
      <c r="C139" s="251">
        <v>3119000</v>
      </c>
      <c r="D139" s="251">
        <v>1559500</v>
      </c>
      <c r="E139" s="386"/>
      <c r="F139" s="387"/>
      <c r="G139" s="265">
        <f t="shared" si="10"/>
        <v>1559500</v>
      </c>
      <c r="H139" s="296">
        <f t="shared" si="11"/>
        <v>1559500</v>
      </c>
      <c r="I139" s="416">
        <f t="shared" si="9"/>
        <v>50</v>
      </c>
    </row>
    <row r="140" spans="1:9" ht="16.5" hidden="1" customHeight="1">
      <c r="A140" s="278" t="s">
        <v>661</v>
      </c>
      <c r="B140" s="405" t="s">
        <v>299</v>
      </c>
      <c r="C140" s="271">
        <f>C149+C141+C147+C145+C143</f>
        <v>0</v>
      </c>
      <c r="D140" s="271">
        <f>D149+D141+D147+D145+D143</f>
        <v>0</v>
      </c>
      <c r="E140" s="382"/>
      <c r="F140" s="383"/>
      <c r="G140" s="310">
        <f t="shared" si="10"/>
        <v>0</v>
      </c>
      <c r="H140" s="301">
        <f t="shared" ref="H140:H150" si="13">C140-G140</f>
        <v>0</v>
      </c>
      <c r="I140" s="416" t="e">
        <f t="shared" si="9"/>
        <v>#DIV/0!</v>
      </c>
    </row>
    <row r="141" spans="1:9" ht="24.6" hidden="1" customHeight="1">
      <c r="A141" s="414" t="s">
        <v>662</v>
      </c>
      <c r="B141" s="401" t="s">
        <v>663</v>
      </c>
      <c r="C141" s="269">
        <f>C142</f>
        <v>0</v>
      </c>
      <c r="D141" s="376">
        <f>D142</f>
        <v>0</v>
      </c>
      <c r="E141" s="382"/>
      <c r="F141" s="383"/>
      <c r="G141" s="311">
        <f t="shared" si="10"/>
        <v>0</v>
      </c>
      <c r="H141" s="302">
        <f t="shared" si="13"/>
        <v>0</v>
      </c>
      <c r="I141" s="416" t="e">
        <f t="shared" si="9"/>
        <v>#DIV/0!</v>
      </c>
    </row>
    <row r="142" spans="1:9" ht="24.6" hidden="1" customHeight="1">
      <c r="A142" s="415" t="s">
        <v>667</v>
      </c>
      <c r="B142" s="551" t="s">
        <v>668</v>
      </c>
      <c r="C142" s="270">
        <v>0</v>
      </c>
      <c r="D142" s="377">
        <v>0</v>
      </c>
      <c r="E142" s="382"/>
      <c r="F142" s="383"/>
      <c r="G142" s="312">
        <f t="shared" si="10"/>
        <v>0</v>
      </c>
      <c r="H142" s="303">
        <f t="shared" si="13"/>
        <v>0</v>
      </c>
      <c r="I142" s="416" t="e">
        <f t="shared" si="9"/>
        <v>#DIV/0!</v>
      </c>
    </row>
    <row r="143" spans="1:9" ht="24.6" hidden="1" customHeight="1">
      <c r="A143" s="414" t="s">
        <v>983</v>
      </c>
      <c r="B143" s="401" t="s">
        <v>982</v>
      </c>
      <c r="C143" s="269">
        <f>C144</f>
        <v>0</v>
      </c>
      <c r="D143" s="376">
        <f>D144</f>
        <v>0</v>
      </c>
      <c r="E143" s="382"/>
      <c r="F143" s="383"/>
      <c r="G143" s="311">
        <f>D143</f>
        <v>0</v>
      </c>
      <c r="H143" s="302">
        <f>C143-G143</f>
        <v>0</v>
      </c>
      <c r="I143" s="416" t="e">
        <f>D143/C143*100</f>
        <v>#DIV/0!</v>
      </c>
    </row>
    <row r="144" spans="1:9" ht="24" hidden="1" customHeight="1">
      <c r="A144" s="415" t="s">
        <v>980</v>
      </c>
      <c r="B144" s="551" t="s">
        <v>981</v>
      </c>
      <c r="C144" s="270"/>
      <c r="D144" s="377">
        <v>0</v>
      </c>
      <c r="E144" s="382"/>
      <c r="F144" s="383"/>
      <c r="G144" s="312">
        <f>D144</f>
        <v>0</v>
      </c>
      <c r="H144" s="303">
        <f>C144-G144</f>
        <v>0</v>
      </c>
      <c r="I144" s="416" t="e">
        <f>D144/C144*100</f>
        <v>#DIV/0!</v>
      </c>
    </row>
    <row r="145" spans="1:9" ht="0.6" hidden="1" customHeight="1">
      <c r="A145" s="414" t="s">
        <v>150</v>
      </c>
      <c r="B145" s="401" t="s">
        <v>300</v>
      </c>
      <c r="C145" s="269">
        <f>C146</f>
        <v>0</v>
      </c>
      <c r="D145" s="376">
        <f>D146</f>
        <v>0</v>
      </c>
      <c r="E145" s="382"/>
      <c r="F145" s="383"/>
      <c r="G145" s="311">
        <f>D145</f>
        <v>0</v>
      </c>
      <c r="H145" s="302">
        <f>C145-G145</f>
        <v>0</v>
      </c>
      <c r="I145" s="416" t="e">
        <f>D145/C145*100</f>
        <v>#DIV/0!</v>
      </c>
    </row>
    <row r="146" spans="1:9" ht="24.6" hidden="1" customHeight="1">
      <c r="A146" s="415" t="s">
        <v>151</v>
      </c>
      <c r="B146" s="551" t="s">
        <v>301</v>
      </c>
      <c r="C146" s="270">
        <v>0</v>
      </c>
      <c r="D146" s="377">
        <v>0</v>
      </c>
      <c r="E146" s="382"/>
      <c r="F146" s="383"/>
      <c r="G146" s="312">
        <f>D146</f>
        <v>0</v>
      </c>
      <c r="H146" s="303">
        <f>C146-G146</f>
        <v>0</v>
      </c>
      <c r="I146" s="416" t="e">
        <f>D146/C146*100</f>
        <v>#DIV/0!</v>
      </c>
    </row>
    <row r="147" spans="1:9" ht="24.6" hidden="1" customHeight="1">
      <c r="A147" s="414" t="s">
        <v>614</v>
      </c>
      <c r="B147" s="401" t="s">
        <v>616</v>
      </c>
      <c r="C147" s="269">
        <f>C148</f>
        <v>0</v>
      </c>
      <c r="D147" s="376">
        <f>D148</f>
        <v>0</v>
      </c>
      <c r="E147" s="382"/>
      <c r="F147" s="383"/>
      <c r="G147" s="311">
        <f t="shared" si="10"/>
        <v>0</v>
      </c>
      <c r="H147" s="302">
        <f t="shared" si="13"/>
        <v>0</v>
      </c>
      <c r="I147" s="416" t="e">
        <f t="shared" si="9"/>
        <v>#DIV/0!</v>
      </c>
    </row>
    <row r="148" spans="1:9" ht="24.6" hidden="1" customHeight="1">
      <c r="A148" s="415" t="s">
        <v>613</v>
      </c>
      <c r="B148" s="551" t="s">
        <v>615</v>
      </c>
      <c r="C148" s="270">
        <v>0</v>
      </c>
      <c r="D148" s="377">
        <v>0</v>
      </c>
      <c r="E148" s="382"/>
      <c r="F148" s="383"/>
      <c r="G148" s="312">
        <f t="shared" si="10"/>
        <v>0</v>
      </c>
      <c r="H148" s="303">
        <f t="shared" si="13"/>
        <v>0</v>
      </c>
      <c r="I148" s="416" t="e">
        <f t="shared" si="9"/>
        <v>#DIV/0!</v>
      </c>
    </row>
    <row r="149" spans="1:9" ht="24.6" hidden="1" customHeight="1">
      <c r="A149" s="414" t="s">
        <v>669</v>
      </c>
      <c r="B149" s="401" t="s">
        <v>670</v>
      </c>
      <c r="C149" s="269">
        <f>C150</f>
        <v>0</v>
      </c>
      <c r="D149" s="376">
        <f>D150</f>
        <v>0</v>
      </c>
      <c r="E149" s="382"/>
      <c r="F149" s="383"/>
      <c r="G149" s="311">
        <f t="shared" si="10"/>
        <v>0</v>
      </c>
      <c r="H149" s="302">
        <f t="shared" si="13"/>
        <v>0</v>
      </c>
      <c r="I149" s="416" t="e">
        <f t="shared" si="9"/>
        <v>#DIV/0!</v>
      </c>
    </row>
    <row r="150" spans="1:9" ht="18.600000000000001" hidden="1" customHeight="1">
      <c r="A150" s="415" t="s">
        <v>671</v>
      </c>
      <c r="B150" s="551" t="s">
        <v>672</v>
      </c>
      <c r="C150" s="270">
        <v>0</v>
      </c>
      <c r="D150" s="377">
        <v>0</v>
      </c>
      <c r="E150" s="382"/>
      <c r="F150" s="383"/>
      <c r="G150" s="312">
        <f t="shared" si="10"/>
        <v>0</v>
      </c>
      <c r="H150" s="303">
        <f t="shared" si="13"/>
        <v>0</v>
      </c>
      <c r="I150" s="416" t="e">
        <f t="shared" si="9"/>
        <v>#DIV/0!</v>
      </c>
    </row>
    <row r="151" spans="1:9" ht="16.5" customHeight="1">
      <c r="A151" s="523" t="s">
        <v>712</v>
      </c>
      <c r="B151" s="546" t="s">
        <v>302</v>
      </c>
      <c r="C151" s="252">
        <f>C153+C155</f>
        <v>534900</v>
      </c>
      <c r="D151" s="252">
        <f>D153+D155</f>
        <v>397316.76</v>
      </c>
      <c r="E151" s="390"/>
      <c r="F151" s="391"/>
      <c r="G151" s="261">
        <f t="shared" si="10"/>
        <v>397316.76</v>
      </c>
      <c r="H151" s="292">
        <f t="shared" si="11"/>
        <v>137583.24</v>
      </c>
      <c r="I151" s="416">
        <f t="shared" si="9"/>
        <v>74.278698822209762</v>
      </c>
    </row>
    <row r="152" spans="1:9" ht="17.25" hidden="1" customHeight="1">
      <c r="A152" s="400" t="s">
        <v>601</v>
      </c>
      <c r="B152" s="549" t="s">
        <v>271</v>
      </c>
      <c r="C152" s="251"/>
      <c r="D152" s="251"/>
      <c r="E152" s="392"/>
      <c r="F152" s="393"/>
      <c r="G152" s="265">
        <f t="shared" si="10"/>
        <v>0</v>
      </c>
      <c r="H152" s="296">
        <f t="shared" si="11"/>
        <v>0</v>
      </c>
      <c r="I152" s="416" t="e">
        <f t="shared" si="9"/>
        <v>#DIV/0!</v>
      </c>
    </row>
    <row r="153" spans="1:9" ht="24">
      <c r="A153" s="524" t="s">
        <v>602</v>
      </c>
      <c r="B153" s="552" t="s">
        <v>303</v>
      </c>
      <c r="C153" s="249">
        <f>C154</f>
        <v>527100</v>
      </c>
      <c r="D153" s="249">
        <f>D154</f>
        <v>391466.76</v>
      </c>
      <c r="E153" s="392"/>
      <c r="F153" s="393"/>
      <c r="G153" s="263">
        <f t="shared" si="10"/>
        <v>391466.76</v>
      </c>
      <c r="H153" s="294">
        <f t="shared" si="11"/>
        <v>135633.24</v>
      </c>
      <c r="I153" s="416">
        <f t="shared" si="9"/>
        <v>74.268025042686403</v>
      </c>
    </row>
    <row r="154" spans="1:9" ht="24">
      <c r="A154" s="400" t="s">
        <v>603</v>
      </c>
      <c r="B154" s="549" t="s">
        <v>304</v>
      </c>
      <c r="C154" s="251">
        <v>527100</v>
      </c>
      <c r="D154" s="251">
        <v>391466.76</v>
      </c>
      <c r="E154" s="392"/>
      <c r="F154" s="393"/>
      <c r="G154" s="265">
        <f t="shared" si="10"/>
        <v>391466.76</v>
      </c>
      <c r="H154" s="296">
        <f t="shared" si="11"/>
        <v>135633.24</v>
      </c>
      <c r="I154" s="416">
        <f t="shared" si="9"/>
        <v>74.268025042686403</v>
      </c>
    </row>
    <row r="155" spans="1:9" ht="24">
      <c r="A155" s="524" t="s">
        <v>698</v>
      </c>
      <c r="B155" s="552" t="s">
        <v>305</v>
      </c>
      <c r="C155" s="249">
        <f>C156</f>
        <v>7800</v>
      </c>
      <c r="D155" s="249">
        <f>D156</f>
        <v>5850</v>
      </c>
      <c r="E155" s="392"/>
      <c r="F155" s="393"/>
      <c r="G155" s="263">
        <f t="shared" si="10"/>
        <v>5850</v>
      </c>
      <c r="H155" s="294">
        <f t="shared" si="11"/>
        <v>1950</v>
      </c>
      <c r="I155" s="416">
        <f t="shared" si="9"/>
        <v>75</v>
      </c>
    </row>
    <row r="156" spans="1:9" ht="18.75" customHeight="1">
      <c r="A156" s="208" t="s">
        <v>141</v>
      </c>
      <c r="B156" s="211" t="s">
        <v>306</v>
      </c>
      <c r="C156" s="254">
        <v>7800</v>
      </c>
      <c r="D156" s="254">
        <v>5850</v>
      </c>
      <c r="E156" s="392"/>
      <c r="F156" s="393"/>
      <c r="G156" s="265">
        <f t="shared" si="10"/>
        <v>5850</v>
      </c>
      <c r="H156" s="296">
        <f t="shared" si="11"/>
        <v>1950</v>
      </c>
      <c r="I156" s="416">
        <f t="shared" si="9"/>
        <v>75</v>
      </c>
    </row>
    <row r="157" spans="1:9" ht="17.45" customHeight="1">
      <c r="A157" s="523" t="s">
        <v>686</v>
      </c>
      <c r="B157" s="546" t="s">
        <v>833</v>
      </c>
      <c r="C157" s="252">
        <f>C162+C158+C160</f>
        <v>2226319.15</v>
      </c>
      <c r="D157" s="338">
        <f>D162+D158+D160</f>
        <v>566298.65</v>
      </c>
      <c r="E157" s="378"/>
      <c r="F157" s="379"/>
      <c r="G157" s="261">
        <f t="shared" si="10"/>
        <v>566298.65</v>
      </c>
      <c r="H157" s="292">
        <f t="shared" si="11"/>
        <v>1660020.5</v>
      </c>
      <c r="I157" s="416">
        <f t="shared" si="9"/>
        <v>25.436543992356174</v>
      </c>
    </row>
    <row r="158" spans="1:9" ht="24.95" hidden="1" customHeight="1">
      <c r="A158" s="406" t="s">
        <v>739</v>
      </c>
      <c r="B158" s="553" t="s">
        <v>307</v>
      </c>
      <c r="C158" s="326">
        <f>C159</f>
        <v>0</v>
      </c>
      <c r="D158" s="326">
        <f>D159</f>
        <v>0</v>
      </c>
      <c r="E158" s="334"/>
      <c r="F158" s="328"/>
      <c r="G158" s="326">
        <f>G159</f>
        <v>0</v>
      </c>
      <c r="H158" s="329">
        <f>C158-G158</f>
        <v>0</v>
      </c>
      <c r="I158" s="416" t="e">
        <f t="shared" si="9"/>
        <v>#DIV/0!</v>
      </c>
    </row>
    <row r="159" spans="1:9" ht="26.45" hidden="1" customHeight="1">
      <c r="A159" s="415" t="s">
        <v>687</v>
      </c>
      <c r="B159" s="551" t="s">
        <v>295</v>
      </c>
      <c r="C159" s="327">
        <v>0</v>
      </c>
      <c r="D159" s="327">
        <v>0</v>
      </c>
      <c r="E159" s="331"/>
      <c r="F159" s="284"/>
      <c r="G159" s="330">
        <f>D159</f>
        <v>0</v>
      </c>
      <c r="H159" s="329">
        <f>C159-G159</f>
        <v>0</v>
      </c>
      <c r="I159" s="416" t="e">
        <f t="shared" ref="I159:I172" si="14">D159/C159*100</f>
        <v>#DIV/0!</v>
      </c>
    </row>
    <row r="160" spans="1:9" ht="18" customHeight="1">
      <c r="A160" s="399" t="s">
        <v>610</v>
      </c>
      <c r="B160" s="547" t="s">
        <v>484</v>
      </c>
      <c r="C160" s="257">
        <f>C161</f>
        <v>2226319.15</v>
      </c>
      <c r="D160" s="339">
        <f>D161</f>
        <v>566298.65</v>
      </c>
      <c r="E160" s="333"/>
      <c r="F160" s="286"/>
      <c r="G160" s="262">
        <f t="shared" ref="G160:G161" si="15">D160</f>
        <v>566298.65</v>
      </c>
      <c r="H160" s="293">
        <f t="shared" ref="H160:H161" si="16">C160-D160</f>
        <v>1660020.5</v>
      </c>
      <c r="I160" s="416">
        <f t="shared" ref="I160:I161" si="17">D160/C160*100</f>
        <v>25.436543992356174</v>
      </c>
    </row>
    <row r="161" spans="1:9" ht="17.100000000000001" customHeight="1">
      <c r="A161" s="400" t="s">
        <v>932</v>
      </c>
      <c r="B161" s="549" t="s">
        <v>933</v>
      </c>
      <c r="C161" s="258">
        <v>2226319.15</v>
      </c>
      <c r="D161" s="370">
        <v>566298.65</v>
      </c>
      <c r="E161" s="392"/>
      <c r="F161" s="286"/>
      <c r="G161" s="265">
        <f t="shared" si="15"/>
        <v>566298.65</v>
      </c>
      <c r="H161" s="296">
        <f t="shared" si="16"/>
        <v>1660020.5</v>
      </c>
      <c r="I161" s="416">
        <f t="shared" si="17"/>
        <v>25.436543992356174</v>
      </c>
    </row>
    <row r="162" spans="1:9" ht="18" hidden="1" customHeight="1">
      <c r="A162" s="399" t="s">
        <v>935</v>
      </c>
      <c r="B162" s="547" t="s">
        <v>934</v>
      </c>
      <c r="C162" s="257">
        <f>C163</f>
        <v>0</v>
      </c>
      <c r="D162" s="339">
        <f>D163</f>
        <v>0</v>
      </c>
      <c r="E162" s="333"/>
      <c r="F162" s="286"/>
      <c r="G162" s="262">
        <f t="shared" si="10"/>
        <v>0</v>
      </c>
      <c r="H162" s="293">
        <f t="shared" si="11"/>
        <v>0</v>
      </c>
      <c r="I162" s="416" t="e">
        <f t="shared" si="14"/>
        <v>#DIV/0!</v>
      </c>
    </row>
    <row r="163" spans="1:9" ht="24" hidden="1" customHeight="1">
      <c r="A163" s="400" t="s">
        <v>926</v>
      </c>
      <c r="B163" s="549" t="s">
        <v>925</v>
      </c>
      <c r="C163" s="258">
        <v>0</v>
      </c>
      <c r="D163" s="370">
        <v>0</v>
      </c>
      <c r="E163" s="333"/>
      <c r="F163" s="286"/>
      <c r="G163" s="265">
        <f t="shared" si="10"/>
        <v>0</v>
      </c>
      <c r="H163" s="296">
        <f t="shared" si="11"/>
        <v>0</v>
      </c>
      <c r="I163" s="416" t="e">
        <f t="shared" si="14"/>
        <v>#DIV/0!</v>
      </c>
    </row>
    <row r="164" spans="1:9" ht="18" hidden="1" customHeight="1">
      <c r="A164" s="523" t="s">
        <v>838</v>
      </c>
      <c r="B164" s="546" t="s">
        <v>839</v>
      </c>
      <c r="C164" s="252">
        <f>C169+C165</f>
        <v>0</v>
      </c>
      <c r="D164" s="338">
        <f>D165</f>
        <v>0</v>
      </c>
      <c r="E164" s="378"/>
      <c r="F164" s="379"/>
      <c r="G164" s="261">
        <f t="shared" si="10"/>
        <v>0</v>
      </c>
      <c r="H164" s="292">
        <f t="shared" si="11"/>
        <v>0</v>
      </c>
      <c r="I164" s="416" t="e">
        <f t="shared" si="14"/>
        <v>#DIV/0!</v>
      </c>
    </row>
    <row r="165" spans="1:9" ht="18" hidden="1" customHeight="1">
      <c r="A165" s="399" t="s">
        <v>836</v>
      </c>
      <c r="B165" s="547" t="s">
        <v>837</v>
      </c>
      <c r="C165" s="257">
        <f>C166</f>
        <v>0</v>
      </c>
      <c r="D165" s="339">
        <f>D166</f>
        <v>0</v>
      </c>
      <c r="E165" s="333"/>
      <c r="F165" s="286"/>
      <c r="G165" s="262">
        <f t="shared" si="10"/>
        <v>0</v>
      </c>
      <c r="H165" s="293">
        <f t="shared" si="11"/>
        <v>0</v>
      </c>
      <c r="I165" s="416" t="e">
        <f t="shared" si="14"/>
        <v>#DIV/0!</v>
      </c>
    </row>
    <row r="166" spans="1:9" ht="1.5" hidden="1" customHeight="1">
      <c r="A166" s="400" t="s">
        <v>835</v>
      </c>
      <c r="B166" s="549" t="s">
        <v>834</v>
      </c>
      <c r="C166" s="258">
        <v>0</v>
      </c>
      <c r="D166" s="370">
        <v>0</v>
      </c>
      <c r="E166" s="392"/>
      <c r="F166" s="286"/>
      <c r="G166" s="265">
        <f t="shared" si="10"/>
        <v>0</v>
      </c>
      <c r="H166" s="296">
        <f t="shared" si="11"/>
        <v>0</v>
      </c>
      <c r="I166" s="416" t="e">
        <f t="shared" si="14"/>
        <v>#DIV/0!</v>
      </c>
    </row>
    <row r="167" spans="1:9" ht="18" customHeight="1" thickBot="1">
      <c r="A167" s="523" t="s">
        <v>928</v>
      </c>
      <c r="B167" s="546" t="s">
        <v>929</v>
      </c>
      <c r="C167" s="252">
        <f>C168</f>
        <v>0</v>
      </c>
      <c r="D167" s="252">
        <f>D168</f>
        <v>0</v>
      </c>
      <c r="E167" s="567"/>
      <c r="F167" s="565"/>
      <c r="G167" s="292">
        <f t="shared" si="10"/>
        <v>0</v>
      </c>
      <c r="H167" s="292">
        <f t="shared" si="11"/>
        <v>0</v>
      </c>
      <c r="I167" s="416" t="e">
        <f t="shared" si="14"/>
        <v>#DIV/0!</v>
      </c>
    </row>
    <row r="168" spans="1:9" ht="17.100000000000001" hidden="1" customHeight="1" thickBot="1">
      <c r="A168" s="400" t="s">
        <v>930</v>
      </c>
      <c r="B168" s="549" t="s">
        <v>931</v>
      </c>
      <c r="C168" s="258">
        <v>0</v>
      </c>
      <c r="D168" s="370">
        <v>0</v>
      </c>
      <c r="E168" s="566"/>
      <c r="F168" s="286"/>
      <c r="G168" s="265">
        <f t="shared" si="10"/>
        <v>0</v>
      </c>
      <c r="H168" s="296">
        <f t="shared" si="11"/>
        <v>0</v>
      </c>
      <c r="I168" s="416" t="e">
        <f t="shared" si="14"/>
        <v>#DIV/0!</v>
      </c>
    </row>
    <row r="169" spans="1:9" ht="27" hidden="1" customHeight="1" thickBot="1">
      <c r="A169" s="525" t="s">
        <v>486</v>
      </c>
      <c r="B169" s="554" t="s">
        <v>485</v>
      </c>
      <c r="C169" s="252">
        <f>C170</f>
        <v>0</v>
      </c>
      <c r="D169" s="338">
        <f>D170</f>
        <v>0</v>
      </c>
      <c r="E169" s="332"/>
      <c r="F169" s="285"/>
      <c r="G169" s="261">
        <f t="shared" si="10"/>
        <v>0</v>
      </c>
      <c r="H169" s="292">
        <f t="shared" si="11"/>
        <v>0</v>
      </c>
      <c r="I169" s="416" t="e">
        <f t="shared" si="14"/>
        <v>#DIV/0!</v>
      </c>
    </row>
    <row r="170" spans="1:9" ht="35.1" hidden="1" customHeight="1" thickBot="1">
      <c r="A170" s="501" t="s">
        <v>487</v>
      </c>
      <c r="B170" s="555" t="s">
        <v>483</v>
      </c>
      <c r="C170" s="258">
        <v>0</v>
      </c>
      <c r="D170" s="340">
        <v>0</v>
      </c>
      <c r="E170" s="335"/>
      <c r="F170" s="287"/>
      <c r="G170" s="281">
        <f t="shared" si="10"/>
        <v>0</v>
      </c>
      <c r="H170" s="304">
        <f t="shared" si="11"/>
        <v>0</v>
      </c>
      <c r="I170" s="416" t="e">
        <f t="shared" si="14"/>
        <v>#DIV/0!</v>
      </c>
    </row>
    <row r="171" spans="1:9" ht="18" customHeight="1" thickBot="1">
      <c r="A171" s="526" t="s">
        <v>699</v>
      </c>
      <c r="B171" s="556" t="s">
        <v>95</v>
      </c>
      <c r="C171" s="260">
        <f>C18+C132</f>
        <v>32493983.149999999</v>
      </c>
      <c r="D171" s="259">
        <f>D18+D132</f>
        <v>22843773.089999996</v>
      </c>
      <c r="E171" s="336"/>
      <c r="F171" s="288"/>
      <c r="G171" s="282">
        <f t="shared" si="10"/>
        <v>22843773.089999996</v>
      </c>
      <c r="H171" s="305">
        <f t="shared" si="11"/>
        <v>9650210.0600000024</v>
      </c>
      <c r="I171" s="416">
        <f t="shared" si="14"/>
        <v>70.301547780546557</v>
      </c>
    </row>
    <row r="172" spans="1:9" ht="21" customHeight="1" thickBot="1">
      <c r="A172" s="527" t="s">
        <v>604</v>
      </c>
      <c r="B172" s="557" t="s">
        <v>272</v>
      </c>
      <c r="C172" s="259">
        <f>C171</f>
        <v>32493983.149999999</v>
      </c>
      <c r="D172" s="259">
        <f>D171</f>
        <v>22843773.089999996</v>
      </c>
      <c r="E172" s="337"/>
      <c r="F172" s="289"/>
      <c r="G172" s="266">
        <f t="shared" si="10"/>
        <v>22843773.089999996</v>
      </c>
      <c r="H172" s="306">
        <f t="shared" si="11"/>
        <v>9650210.0600000024</v>
      </c>
      <c r="I172" s="416">
        <f t="shared" si="14"/>
        <v>70.301547780546557</v>
      </c>
    </row>
  </sheetData>
  <mergeCells count="3">
    <mergeCell ref="B6:F6"/>
    <mergeCell ref="B10:D10"/>
    <mergeCell ref="A1:D2"/>
  </mergeCells>
  <phoneticPr fontId="4" type="noConversion"/>
  <pageMargins left="0.31496062992125984" right="0.19685039370078741" top="0.35433070866141736" bottom="0.39370078740157483" header="0.55118110236220474" footer="0.31496062992125984"/>
  <pageSetup paperSize="9" scale="8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AS531"/>
  <sheetViews>
    <sheetView tabSelected="1" view="pageBreakPreview" topLeftCell="A2" zoomScaleSheetLayoutView="100" workbookViewId="0">
      <selection activeCell="E532" sqref="E532"/>
    </sheetView>
  </sheetViews>
  <sheetFormatPr defaultRowHeight="12.75"/>
  <cols>
    <col min="1" max="1" width="43.140625" style="419" customWidth="1"/>
    <col min="2" max="2" width="4.140625" customWidth="1"/>
    <col min="3" max="3" width="21" customWidth="1"/>
    <col min="4" max="4" width="15.42578125" customWidth="1"/>
    <col min="5" max="5" width="14.5703125" customWidth="1"/>
    <col min="6" max="6" width="1.5703125" hidden="1" customWidth="1"/>
    <col min="7" max="7" width="14.5703125" customWidth="1"/>
    <col min="8" max="8" width="7.5703125" customWidth="1"/>
    <col min="9" max="9" width="12" style="109" hidden="1" customWidth="1"/>
    <col min="10" max="10" width="11.5703125" style="109" hidden="1" customWidth="1"/>
    <col min="11" max="12" width="11.85546875" style="109" hidden="1" customWidth="1"/>
    <col min="13" max="13" width="13.5703125" style="109" hidden="1" customWidth="1"/>
    <col min="14" max="14" width="12" style="109" hidden="1" customWidth="1"/>
    <col min="15" max="15" width="13.42578125" style="109" hidden="1" customWidth="1"/>
    <col min="16" max="16" width="12.42578125" style="109" hidden="1" customWidth="1"/>
    <col min="17" max="17" width="14.42578125" style="109" hidden="1" customWidth="1"/>
    <col min="18" max="18" width="12.5703125" style="109" hidden="1" customWidth="1"/>
    <col min="19" max="19" width="14.85546875" style="109" hidden="1" customWidth="1"/>
    <col min="20" max="20" width="12.42578125" style="109" hidden="1" customWidth="1"/>
    <col min="21" max="21" width="12" style="109" hidden="1" customWidth="1"/>
    <col min="22" max="22" width="11.42578125" style="109" hidden="1" customWidth="1"/>
    <col min="23" max="23" width="13.42578125" style="109" hidden="1" customWidth="1"/>
    <col min="24" max="25" width="12" style="109" hidden="1" customWidth="1"/>
    <col min="26" max="27" width="11.42578125" style="109" hidden="1" customWidth="1"/>
    <col min="28" max="28" width="13.42578125" style="109" hidden="1" customWidth="1"/>
    <col min="29" max="29" width="12.42578125" style="109" hidden="1" customWidth="1"/>
    <col min="30" max="30" width="11.42578125" style="109" hidden="1" customWidth="1"/>
    <col min="31" max="31" width="0.42578125" style="109" hidden="1" customWidth="1"/>
    <col min="32" max="32" width="2.42578125" style="109" hidden="1" customWidth="1"/>
    <col min="33" max="33" width="14.5703125" style="186" hidden="1" customWidth="1"/>
    <col min="34" max="34" width="16.140625" style="186" hidden="1" customWidth="1"/>
    <col min="35" max="35" width="6.85546875" customWidth="1"/>
    <col min="36" max="36" width="14.140625" customWidth="1"/>
    <col min="37" max="37" width="14.42578125" customWidth="1"/>
    <col min="38" max="38" width="14.140625" customWidth="1"/>
    <col min="39" max="44" width="13.42578125" hidden="1" customWidth="1"/>
    <col min="45" max="45" width="10.5703125" style="416" customWidth="1"/>
  </cols>
  <sheetData>
    <row r="1" spans="1:45" hidden="1"/>
    <row r="2" spans="1:45" ht="15">
      <c r="B2" s="19"/>
      <c r="C2" s="7"/>
      <c r="D2" s="6"/>
      <c r="E2" s="6"/>
      <c r="F2" s="6"/>
      <c r="G2" s="6"/>
      <c r="H2" s="6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202"/>
      <c r="AH2" s="202"/>
      <c r="AI2" s="6"/>
      <c r="AJ2" s="6"/>
      <c r="AK2" s="6" t="s">
        <v>764</v>
      </c>
      <c r="AL2" s="13"/>
      <c r="AM2" s="13"/>
      <c r="AN2" s="13"/>
      <c r="AO2" s="13"/>
      <c r="AP2" s="13"/>
      <c r="AQ2" s="13"/>
      <c r="AR2" s="13"/>
    </row>
    <row r="3" spans="1:45" ht="13.5" thickBot="1">
      <c r="A3" s="420"/>
      <c r="B3" s="26"/>
      <c r="C3" s="27"/>
      <c r="D3" s="28"/>
      <c r="E3" s="28"/>
      <c r="F3" s="28"/>
      <c r="G3" s="28"/>
      <c r="H3" s="28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203"/>
      <c r="AH3" s="203"/>
      <c r="AI3" s="28"/>
      <c r="AJ3" s="28"/>
      <c r="AK3" s="28"/>
      <c r="AL3" s="29"/>
      <c r="AM3" s="29"/>
      <c r="AN3" s="29"/>
      <c r="AO3" s="29"/>
      <c r="AP3" s="29"/>
      <c r="AQ3" s="29"/>
      <c r="AR3" s="29"/>
    </row>
    <row r="4" spans="1:45">
      <c r="A4" s="580" t="s">
        <v>779</v>
      </c>
      <c r="B4" s="30"/>
      <c r="C4" s="31"/>
      <c r="D4" s="37" t="s">
        <v>20</v>
      </c>
      <c r="E4" s="45" t="s">
        <v>22</v>
      </c>
      <c r="F4" s="47"/>
      <c r="G4" s="47"/>
      <c r="H4" s="32"/>
      <c r="I4" s="200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313"/>
      <c r="AH4" s="313"/>
      <c r="AI4" s="32"/>
      <c r="AJ4" s="45"/>
      <c r="AK4" s="52" t="s">
        <v>35</v>
      </c>
      <c r="AL4" s="45"/>
      <c r="AM4" s="11"/>
      <c r="AN4" s="11"/>
      <c r="AO4" s="11"/>
      <c r="AP4" s="11"/>
      <c r="AQ4" s="11"/>
      <c r="AR4" s="11"/>
    </row>
    <row r="5" spans="1:45" ht="13.5" thickBot="1">
      <c r="A5" s="581"/>
      <c r="B5" s="123" t="s">
        <v>49</v>
      </c>
      <c r="C5" s="38" t="s">
        <v>19</v>
      </c>
      <c r="D5" s="39" t="s">
        <v>29</v>
      </c>
      <c r="E5" s="108" t="s">
        <v>23</v>
      </c>
      <c r="F5" s="48"/>
      <c r="G5" s="48"/>
      <c r="H5" s="42"/>
      <c r="I5" s="199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314"/>
      <c r="AH5" s="314"/>
      <c r="AI5" s="42"/>
      <c r="AJ5" s="50"/>
      <c r="AK5" s="53" t="s">
        <v>36</v>
      </c>
      <c r="AL5" s="50"/>
      <c r="AM5" s="11"/>
      <c r="AN5" s="11"/>
      <c r="AO5" s="11"/>
      <c r="AP5" s="11"/>
      <c r="AQ5" s="11"/>
      <c r="AR5" s="11"/>
    </row>
    <row r="6" spans="1:45">
      <c r="A6" s="582"/>
      <c r="B6" s="123" t="s">
        <v>751</v>
      </c>
      <c r="C6" s="91" t="s">
        <v>25</v>
      </c>
      <c r="D6" s="39" t="s">
        <v>30</v>
      </c>
      <c r="E6" s="108" t="s">
        <v>24</v>
      </c>
      <c r="F6" s="37"/>
      <c r="G6" s="37" t="s">
        <v>786</v>
      </c>
      <c r="H6" s="51" t="s">
        <v>4</v>
      </c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206"/>
      <c r="AH6" s="206"/>
      <c r="AI6" s="11" t="s">
        <v>7</v>
      </c>
      <c r="AJ6" s="37"/>
      <c r="AK6" s="11" t="s">
        <v>37</v>
      </c>
      <c r="AL6" s="37" t="s">
        <v>37</v>
      </c>
      <c r="AM6" s="11"/>
      <c r="AN6" s="11"/>
      <c r="AO6" s="11"/>
      <c r="AP6" s="11"/>
      <c r="AQ6" s="11"/>
      <c r="AR6" s="11"/>
    </row>
    <row r="7" spans="1:45">
      <c r="A7" s="582"/>
      <c r="B7" s="123"/>
      <c r="C7" s="91" t="s">
        <v>26</v>
      </c>
      <c r="D7" s="39" t="s">
        <v>21</v>
      </c>
      <c r="E7" s="108" t="s">
        <v>729</v>
      </c>
      <c r="F7" s="39"/>
      <c r="G7" s="39" t="s">
        <v>787</v>
      </c>
      <c r="H7" s="39" t="s">
        <v>5</v>
      </c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207"/>
      <c r="AH7" s="207"/>
      <c r="AI7" s="11" t="s">
        <v>8</v>
      </c>
      <c r="AJ7" s="39" t="s">
        <v>9</v>
      </c>
      <c r="AK7" s="11" t="s">
        <v>57</v>
      </c>
      <c r="AL7" s="39" t="s">
        <v>38</v>
      </c>
      <c r="AM7" s="11"/>
      <c r="AN7" s="11"/>
      <c r="AO7" s="11"/>
      <c r="AP7" s="11"/>
      <c r="AQ7" s="11"/>
      <c r="AR7" s="11"/>
    </row>
    <row r="8" spans="1:45">
      <c r="A8" s="582"/>
      <c r="B8" s="123"/>
      <c r="C8" s="91" t="s">
        <v>27</v>
      </c>
      <c r="D8" s="39" t="s">
        <v>33</v>
      </c>
      <c r="E8" s="108" t="s">
        <v>1021</v>
      </c>
      <c r="F8" s="39"/>
      <c r="G8" s="39" t="s">
        <v>0</v>
      </c>
      <c r="H8" s="39" t="s">
        <v>6</v>
      </c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207"/>
      <c r="AH8" s="207"/>
      <c r="AI8" s="11"/>
      <c r="AJ8" s="39"/>
      <c r="AK8" s="11" t="s">
        <v>58</v>
      </c>
      <c r="AL8" s="39" t="s">
        <v>23</v>
      </c>
      <c r="AM8" s="11"/>
      <c r="AN8" s="11"/>
      <c r="AO8" s="11"/>
      <c r="AP8" s="11"/>
      <c r="AQ8" s="11"/>
      <c r="AR8" s="11"/>
    </row>
    <row r="9" spans="1:45">
      <c r="A9" s="582"/>
      <c r="B9" s="123"/>
      <c r="C9" s="91" t="s">
        <v>28</v>
      </c>
      <c r="D9" s="39" t="s">
        <v>34</v>
      </c>
      <c r="E9" s="130"/>
      <c r="F9" s="39"/>
      <c r="G9" s="39" t="s">
        <v>1</v>
      </c>
      <c r="H9" s="39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8"/>
      <c r="Y9" s="197"/>
      <c r="Z9" s="197"/>
      <c r="AA9" s="197"/>
      <c r="AB9" s="197"/>
      <c r="AC9" s="197"/>
      <c r="AD9" s="197"/>
      <c r="AE9" s="197"/>
      <c r="AF9" s="197"/>
      <c r="AG9" s="207"/>
      <c r="AH9" s="207"/>
      <c r="AI9" s="11"/>
      <c r="AJ9" s="39"/>
      <c r="AK9" s="11"/>
      <c r="AL9" s="39" t="s">
        <v>24</v>
      </c>
      <c r="AM9" s="11"/>
      <c r="AN9" s="11"/>
      <c r="AO9" s="11"/>
      <c r="AP9" s="11"/>
      <c r="AQ9" s="11"/>
      <c r="AR9" s="11"/>
    </row>
    <row r="10" spans="1:45">
      <c r="A10" s="582"/>
      <c r="B10" s="123"/>
      <c r="C10" s="443"/>
      <c r="D10" s="39" t="s">
        <v>31</v>
      </c>
      <c r="E10" s="108"/>
      <c r="F10" s="39"/>
      <c r="G10" s="39" t="s">
        <v>2</v>
      </c>
      <c r="H10" s="39"/>
      <c r="I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207"/>
      <c r="AH10" s="207"/>
      <c r="AI10" s="11"/>
      <c r="AJ10" s="39"/>
      <c r="AK10" s="11"/>
      <c r="AL10" s="39"/>
      <c r="AM10" s="11"/>
      <c r="AN10" s="11"/>
      <c r="AO10" s="11"/>
      <c r="AP10" s="11"/>
      <c r="AQ10" s="11"/>
      <c r="AR10" s="11"/>
    </row>
    <row r="11" spans="1:45" ht="12" customHeight="1" thickBot="1">
      <c r="A11" s="583"/>
      <c r="B11" s="124"/>
      <c r="C11" s="92"/>
      <c r="D11" s="39"/>
      <c r="E11" s="50"/>
      <c r="F11" s="43"/>
      <c r="G11" s="43" t="s">
        <v>3</v>
      </c>
      <c r="H11" s="43"/>
      <c r="I11" s="197" t="s">
        <v>388</v>
      </c>
      <c r="J11" s="197" t="s">
        <v>170</v>
      </c>
      <c r="K11" s="197" t="s">
        <v>171</v>
      </c>
      <c r="L11" s="197" t="s">
        <v>721</v>
      </c>
      <c r="M11" s="197" t="s">
        <v>722</v>
      </c>
      <c r="N11" s="197" t="s">
        <v>723</v>
      </c>
      <c r="O11" s="197" t="s">
        <v>572</v>
      </c>
      <c r="P11" s="197" t="s">
        <v>573</v>
      </c>
      <c r="Q11" s="199" t="s">
        <v>378</v>
      </c>
      <c r="R11" s="199" t="s">
        <v>379</v>
      </c>
      <c r="S11" s="199" t="s">
        <v>380</v>
      </c>
      <c r="T11" s="199" t="s">
        <v>172</v>
      </c>
      <c r="U11" s="199" t="s">
        <v>173</v>
      </c>
      <c r="V11" s="199" t="s">
        <v>174</v>
      </c>
      <c r="W11" s="199" t="s">
        <v>175</v>
      </c>
      <c r="X11" s="199"/>
      <c r="Y11" s="199"/>
      <c r="Z11" s="199"/>
      <c r="AA11" s="199"/>
      <c r="AB11" s="199"/>
      <c r="AC11" s="199"/>
      <c r="AD11" s="199"/>
      <c r="AE11" s="199"/>
      <c r="AF11" s="199"/>
      <c r="AG11" s="205" t="s">
        <v>711</v>
      </c>
      <c r="AH11" s="205"/>
      <c r="AI11" s="42"/>
      <c r="AJ11" s="43"/>
      <c r="AK11" s="42"/>
      <c r="AL11" s="43"/>
      <c r="AM11" s="11"/>
      <c r="AN11" s="11"/>
      <c r="AO11" s="11"/>
      <c r="AP11" s="11"/>
      <c r="AQ11" s="11"/>
      <c r="AR11" s="11"/>
    </row>
    <row r="12" spans="1:45" ht="13.5" thickBot="1">
      <c r="A12" s="458">
        <v>1</v>
      </c>
      <c r="B12" s="149">
        <v>2</v>
      </c>
      <c r="C12" s="125">
        <v>3</v>
      </c>
      <c r="D12" s="179" t="s">
        <v>774</v>
      </c>
      <c r="E12" s="179" t="s">
        <v>775</v>
      </c>
      <c r="F12" s="37" t="s">
        <v>10</v>
      </c>
      <c r="G12" s="37" t="s">
        <v>10</v>
      </c>
      <c r="H12" s="32" t="s">
        <v>11</v>
      </c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200"/>
      <c r="AB12" s="200"/>
      <c r="AC12" s="200"/>
      <c r="AD12" s="200"/>
      <c r="AE12" s="200"/>
      <c r="AF12" s="200"/>
      <c r="AG12" s="204"/>
      <c r="AH12" s="204"/>
      <c r="AI12" s="37" t="s">
        <v>12</v>
      </c>
      <c r="AJ12" s="32" t="s">
        <v>32</v>
      </c>
      <c r="AK12" s="37" t="s">
        <v>39</v>
      </c>
      <c r="AL12" s="45" t="s">
        <v>52</v>
      </c>
      <c r="AM12" s="158"/>
      <c r="AN12" s="156"/>
      <c r="AO12" s="156"/>
      <c r="AP12" s="156"/>
      <c r="AQ12" s="156"/>
      <c r="AR12" s="11"/>
    </row>
    <row r="13" spans="1:45" ht="21" customHeight="1" thickBot="1">
      <c r="A13" s="421" t="s">
        <v>48</v>
      </c>
      <c r="B13" s="240"/>
      <c r="C13" s="240"/>
      <c r="D13" s="241">
        <f>D14+D113+D124+D163+D225+D367+D384+D469+D473+D487+D514</f>
        <v>39556868.399999999</v>
      </c>
      <c r="E13" s="241">
        <f>E14+E113+E124+E163+E225+E367+E384+E469+E473+E487+E514</f>
        <v>39556868.399999999</v>
      </c>
      <c r="F13" s="241" t="e">
        <f>F14+F113+F124+F163+F225+F367+F384+F487+F510+F473+F517</f>
        <v>#REF!</v>
      </c>
      <c r="G13" s="241">
        <f>G14+G113+G124+G163+G225+G367+G384+G487+G510+G473+G517+G469</f>
        <v>20740673.440000005</v>
      </c>
      <c r="H13" s="241"/>
      <c r="I13" s="317">
        <f>SUM(I14:I524)</f>
        <v>339548.6</v>
      </c>
      <c r="J13" s="317">
        <f t="shared" ref="J13:O13" si="0">SUM(J14:J524)</f>
        <v>3405.48</v>
      </c>
      <c r="K13" s="317">
        <f t="shared" si="0"/>
        <v>12745.4</v>
      </c>
      <c r="L13" s="317">
        <f t="shared" si="0"/>
        <v>4893.8999999999996</v>
      </c>
      <c r="M13" s="317">
        <f t="shared" si="0"/>
        <v>9922.64</v>
      </c>
      <c r="N13" s="317">
        <f t="shared" si="0"/>
        <v>75390</v>
      </c>
      <c r="O13" s="317">
        <f t="shared" si="0"/>
        <v>25518.2</v>
      </c>
      <c r="P13" s="317">
        <f t="shared" ref="P13:AC13" si="1">SUM(P14:P524)</f>
        <v>119459.27</v>
      </c>
      <c r="Q13" s="317">
        <f t="shared" si="1"/>
        <v>111956</v>
      </c>
      <c r="R13" s="317">
        <f t="shared" si="1"/>
        <v>44494.6</v>
      </c>
      <c r="S13" s="317">
        <f t="shared" si="1"/>
        <v>9800</v>
      </c>
      <c r="T13" s="317">
        <f t="shared" si="1"/>
        <v>0</v>
      </c>
      <c r="U13" s="317">
        <f t="shared" si="1"/>
        <v>28890.29</v>
      </c>
      <c r="V13" s="317">
        <f t="shared" si="1"/>
        <v>250577.47999999998</v>
      </c>
      <c r="W13" s="317">
        <f t="shared" si="1"/>
        <v>79038.59</v>
      </c>
      <c r="X13" s="317">
        <f t="shared" si="1"/>
        <v>0</v>
      </c>
      <c r="Y13" s="317">
        <f t="shared" si="1"/>
        <v>0</v>
      </c>
      <c r="Z13" s="317">
        <f t="shared" si="1"/>
        <v>0</v>
      </c>
      <c r="AA13" s="317">
        <f t="shared" si="1"/>
        <v>0</v>
      </c>
      <c r="AB13" s="317">
        <f t="shared" si="1"/>
        <v>0</v>
      </c>
      <c r="AC13" s="317">
        <f t="shared" si="1"/>
        <v>0</v>
      </c>
      <c r="AD13" s="317">
        <f>SUM(AD14:AD516)</f>
        <v>0</v>
      </c>
      <c r="AE13" s="317">
        <f>SUM(AE14:AE516)</f>
        <v>0</v>
      </c>
      <c r="AF13" s="317">
        <f>SUM(I13:AD13)</f>
        <v>1115640.45</v>
      </c>
      <c r="AG13" s="241">
        <f>SUM(AG14:AG524)</f>
        <v>1115640.45</v>
      </c>
      <c r="AH13" s="242" t="e">
        <f t="shared" ref="AH13:AH86" si="2">F13+AG13</f>
        <v>#REF!</v>
      </c>
      <c r="AI13" s="241"/>
      <c r="AJ13" s="241">
        <f>G13</f>
        <v>20740673.440000005</v>
      </c>
      <c r="AK13" s="243">
        <f t="shared" ref="AK13:AK36" si="3">D13-AJ13</f>
        <v>18816194.959999993</v>
      </c>
      <c r="AL13" s="223">
        <f t="shared" ref="AL13:AL36" si="4">E13-AJ13</f>
        <v>18816194.959999993</v>
      </c>
      <c r="AM13" s="159"/>
      <c r="AN13" s="113"/>
      <c r="AO13" s="113"/>
      <c r="AP13" s="113"/>
      <c r="AQ13" s="113"/>
      <c r="AR13" s="168"/>
    </row>
    <row r="14" spans="1:45" ht="18" customHeight="1" thickBot="1">
      <c r="A14" s="422" t="s">
        <v>145</v>
      </c>
      <c r="B14" s="224"/>
      <c r="C14" s="225" t="s">
        <v>144</v>
      </c>
      <c r="D14" s="226">
        <f>D15+D33</f>
        <v>5117000</v>
      </c>
      <c r="E14" s="226">
        <f>E15+E33</f>
        <v>5117000</v>
      </c>
      <c r="F14" s="226" t="e">
        <f t="shared" ref="F14:G14" si="5">F15+F33</f>
        <v>#REF!</v>
      </c>
      <c r="G14" s="226">
        <f t="shared" si="5"/>
        <v>3772525.1800000006</v>
      </c>
      <c r="H14" s="226"/>
      <c r="I14" s="318"/>
      <c r="J14" s="319"/>
      <c r="K14" s="319"/>
      <c r="L14" s="319"/>
      <c r="M14" s="319"/>
      <c r="N14" s="319"/>
      <c r="O14" s="319"/>
      <c r="P14" s="319"/>
      <c r="Q14" s="319"/>
      <c r="R14" s="319"/>
      <c r="S14" s="319"/>
      <c r="T14" s="319"/>
      <c r="U14" s="319"/>
      <c r="V14" s="319"/>
      <c r="W14" s="319"/>
      <c r="X14" s="319"/>
      <c r="Y14" s="319"/>
      <c r="Z14" s="319"/>
      <c r="AA14" s="319"/>
      <c r="AB14" s="319"/>
      <c r="AC14" s="319"/>
      <c r="AD14" s="319"/>
      <c r="AE14" s="319"/>
      <c r="AF14" s="319"/>
      <c r="AG14" s="316">
        <f>SUM(I14:AF14)</f>
        <v>0</v>
      </c>
      <c r="AH14" s="315" t="e">
        <f t="shared" si="2"/>
        <v>#REF!</v>
      </c>
      <c r="AI14" s="228"/>
      <c r="AJ14" s="226">
        <f>G14</f>
        <v>3772525.1800000006</v>
      </c>
      <c r="AK14" s="227">
        <f t="shared" si="3"/>
        <v>1344474.8199999994</v>
      </c>
      <c r="AL14" s="229">
        <f t="shared" si="4"/>
        <v>1344474.8199999994</v>
      </c>
      <c r="AM14" s="160"/>
      <c r="AN14" s="116"/>
      <c r="AO14" s="116"/>
      <c r="AP14" s="116"/>
      <c r="AQ14" s="116"/>
      <c r="AR14" s="169"/>
      <c r="AS14" s="416">
        <f>G14/E14*100</f>
        <v>73.725330857924575</v>
      </c>
    </row>
    <row r="15" spans="1:45" ht="15" customHeight="1" thickBot="1">
      <c r="A15" s="423" t="s">
        <v>132</v>
      </c>
      <c r="B15" s="230"/>
      <c r="C15" s="231" t="s">
        <v>336</v>
      </c>
      <c r="D15" s="232">
        <f>D16+D22+D28+D32+D30+D19+D85</f>
        <v>4963492</v>
      </c>
      <c r="E15" s="232">
        <f>E16+E22+E28+E32+E30+E19+E85</f>
        <v>4963492</v>
      </c>
      <c r="F15" s="232" t="e">
        <f>F16+F22+F28+F32+F30+F19+F85</f>
        <v>#REF!</v>
      </c>
      <c r="G15" s="232">
        <f>G16+G22+G28+G32+G30+G19+G85</f>
        <v>3651130.1800000006</v>
      </c>
      <c r="H15" s="232"/>
      <c r="I15" s="320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  <c r="AA15" s="191"/>
      <c r="AB15" s="191"/>
      <c r="AC15" s="191"/>
      <c r="AD15" s="191"/>
      <c r="AE15" s="191"/>
      <c r="AF15" s="191"/>
      <c r="AG15" s="316">
        <f t="shared" ref="AG15:AG88" si="6">SUM(I15:AF15)</f>
        <v>0</v>
      </c>
      <c r="AH15" s="315" t="e">
        <f t="shared" si="2"/>
        <v>#REF!</v>
      </c>
      <c r="AI15" s="232"/>
      <c r="AJ15" s="232">
        <f t="shared" ref="AJ15:AJ36" si="7">G15</f>
        <v>3651130.1800000006</v>
      </c>
      <c r="AK15" s="233">
        <f t="shared" si="3"/>
        <v>1312361.8199999994</v>
      </c>
      <c r="AL15" s="234">
        <f t="shared" si="4"/>
        <v>1312361.8199999994</v>
      </c>
      <c r="AM15" s="160"/>
      <c r="AN15" s="116"/>
      <c r="AO15" s="116"/>
      <c r="AP15" s="116"/>
      <c r="AQ15" s="116"/>
      <c r="AR15" s="169"/>
      <c r="AS15" s="416">
        <f t="shared" ref="AS15:AS84" si="8">G15/E15*100</f>
        <v>73.559707157783279</v>
      </c>
    </row>
    <row r="16" spans="1:45" ht="15" customHeight="1" thickBot="1">
      <c r="A16" s="423" t="s">
        <v>133</v>
      </c>
      <c r="B16" s="230"/>
      <c r="C16" s="231" t="s">
        <v>337</v>
      </c>
      <c r="D16" s="232">
        <f>D17+D21+D20+D18</f>
        <v>4255348</v>
      </c>
      <c r="E16" s="232">
        <f>E17+E21+E20+E18</f>
        <v>4255348</v>
      </c>
      <c r="F16" s="232">
        <f t="shared" ref="F16:G16" si="9">F17+F21+F20+F18</f>
        <v>1479665.88</v>
      </c>
      <c r="G16" s="232">
        <f t="shared" si="9"/>
        <v>3136707.14</v>
      </c>
      <c r="H16" s="232"/>
      <c r="I16" s="320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191"/>
      <c r="AG16" s="316">
        <f t="shared" si="6"/>
        <v>0</v>
      </c>
      <c r="AH16" s="315">
        <f t="shared" si="2"/>
        <v>1479665.88</v>
      </c>
      <c r="AI16" s="232"/>
      <c r="AJ16" s="232">
        <f t="shared" si="7"/>
        <v>3136707.14</v>
      </c>
      <c r="AK16" s="233">
        <f t="shared" si="3"/>
        <v>1118640.8599999999</v>
      </c>
      <c r="AL16" s="234">
        <f t="shared" si="4"/>
        <v>1118640.8599999999</v>
      </c>
      <c r="AM16" s="160"/>
      <c r="AN16" s="116"/>
      <c r="AO16" s="116"/>
      <c r="AP16" s="116"/>
      <c r="AQ16" s="116"/>
      <c r="AR16" s="169"/>
      <c r="AS16" s="416">
        <f t="shared" si="8"/>
        <v>73.712118021839814</v>
      </c>
    </row>
    <row r="17" spans="1:45" ht="14.45" customHeight="1" thickBot="1">
      <c r="A17" s="423" t="s">
        <v>84</v>
      </c>
      <c r="B17" s="230"/>
      <c r="C17" s="231" t="s">
        <v>338</v>
      </c>
      <c r="D17" s="232">
        <f>D38+D44+D50</f>
        <v>3272028</v>
      </c>
      <c r="E17" s="232">
        <f>E38+E44+E50</f>
        <v>3272028</v>
      </c>
      <c r="F17" s="232">
        <f>F38+F44+F50</f>
        <v>1094080.29</v>
      </c>
      <c r="G17" s="232">
        <f>G38+G44+G50</f>
        <v>2413790.46</v>
      </c>
      <c r="H17" s="232"/>
      <c r="I17" s="320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  <c r="AA17" s="191"/>
      <c r="AB17" s="191"/>
      <c r="AC17" s="191"/>
      <c r="AD17" s="191"/>
      <c r="AE17" s="191"/>
      <c r="AF17" s="191"/>
      <c r="AG17" s="316">
        <f t="shared" si="6"/>
        <v>0</v>
      </c>
      <c r="AH17" s="315">
        <f t="shared" si="2"/>
        <v>1094080.29</v>
      </c>
      <c r="AI17" s="232"/>
      <c r="AJ17" s="232">
        <f t="shared" si="7"/>
        <v>2413790.46</v>
      </c>
      <c r="AK17" s="233">
        <f t="shared" si="3"/>
        <v>858237.54</v>
      </c>
      <c r="AL17" s="234">
        <f t="shared" si="4"/>
        <v>858237.54</v>
      </c>
      <c r="AM17" s="160"/>
      <c r="AN17" s="116"/>
      <c r="AO17" s="116"/>
      <c r="AP17" s="116"/>
      <c r="AQ17" s="116"/>
      <c r="AR17" s="169"/>
      <c r="AS17" s="416">
        <f t="shared" si="8"/>
        <v>73.770470790592256</v>
      </c>
    </row>
    <row r="18" spans="1:45" ht="15" hidden="1" customHeight="1" thickBot="1">
      <c r="A18" s="423" t="s">
        <v>979</v>
      </c>
      <c r="B18" s="230"/>
      <c r="C18" s="231" t="s">
        <v>702</v>
      </c>
      <c r="D18" s="232">
        <f>D39</f>
        <v>0</v>
      </c>
      <c r="E18" s="232">
        <f>E39</f>
        <v>0</v>
      </c>
      <c r="F18" s="232">
        <f t="shared" ref="F18:G18" si="10">F39</f>
        <v>0</v>
      </c>
      <c r="G18" s="232">
        <f t="shared" si="10"/>
        <v>0</v>
      </c>
      <c r="H18" s="232"/>
      <c r="I18" s="320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  <c r="AD18" s="191"/>
      <c r="AE18" s="191"/>
      <c r="AF18" s="191"/>
      <c r="AG18" s="316"/>
      <c r="AH18" s="315"/>
      <c r="AI18" s="232"/>
      <c r="AJ18" s="232">
        <f t="shared" si="7"/>
        <v>0</v>
      </c>
      <c r="AK18" s="233">
        <f t="shared" si="3"/>
        <v>0</v>
      </c>
      <c r="AL18" s="234">
        <f t="shared" si="4"/>
        <v>0</v>
      </c>
      <c r="AM18" s="160"/>
      <c r="AN18" s="116"/>
      <c r="AO18" s="116"/>
      <c r="AP18" s="116"/>
      <c r="AQ18" s="116"/>
      <c r="AR18" s="169"/>
      <c r="AS18" s="416" t="e">
        <f t="shared" si="8"/>
        <v>#DIV/0!</v>
      </c>
    </row>
    <row r="19" spans="1:45" ht="17.25" hidden="1" customHeight="1" thickBot="1">
      <c r="A19" s="423" t="s">
        <v>741</v>
      </c>
      <c r="B19" s="230"/>
      <c r="C19" s="231" t="s">
        <v>566</v>
      </c>
      <c r="D19" s="232">
        <f>D51</f>
        <v>5000</v>
      </c>
      <c r="E19" s="232">
        <f>E51</f>
        <v>5000</v>
      </c>
      <c r="F19" s="232">
        <f t="shared" ref="F19:G19" si="11">F51</f>
        <v>0</v>
      </c>
      <c r="G19" s="232">
        <f t="shared" si="11"/>
        <v>4857</v>
      </c>
      <c r="H19" s="232"/>
      <c r="I19" s="320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316"/>
      <c r="AH19" s="315"/>
      <c r="AI19" s="232"/>
      <c r="AJ19" s="232">
        <f t="shared" si="7"/>
        <v>4857</v>
      </c>
      <c r="AK19" s="233">
        <f t="shared" si="3"/>
        <v>143</v>
      </c>
      <c r="AL19" s="234">
        <f t="shared" si="4"/>
        <v>143</v>
      </c>
      <c r="AM19" s="160"/>
      <c r="AN19" s="116"/>
      <c r="AO19" s="116"/>
      <c r="AP19" s="116"/>
      <c r="AQ19" s="116"/>
      <c r="AR19" s="169"/>
      <c r="AS19" s="416">
        <f t="shared" si="8"/>
        <v>97.14</v>
      </c>
    </row>
    <row r="20" spans="1:45" ht="0.6" hidden="1" customHeight="1" thickBot="1">
      <c r="A20" s="423" t="s">
        <v>85</v>
      </c>
      <c r="B20" s="230"/>
      <c r="C20" s="231" t="s">
        <v>702</v>
      </c>
      <c r="D20" s="232"/>
      <c r="E20" s="232"/>
      <c r="F20" s="232">
        <f>F53</f>
        <v>15000</v>
      </c>
      <c r="G20" s="232"/>
      <c r="H20" s="232"/>
      <c r="I20" s="320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  <c r="AE20" s="191"/>
      <c r="AF20" s="191"/>
      <c r="AG20" s="316">
        <f t="shared" si="6"/>
        <v>0</v>
      </c>
      <c r="AH20" s="315">
        <f t="shared" si="2"/>
        <v>15000</v>
      </c>
      <c r="AI20" s="232"/>
      <c r="AJ20" s="232">
        <f t="shared" si="7"/>
        <v>0</v>
      </c>
      <c r="AK20" s="233">
        <f t="shared" si="3"/>
        <v>0</v>
      </c>
      <c r="AL20" s="234">
        <f t="shared" si="4"/>
        <v>0</v>
      </c>
      <c r="AM20" s="160"/>
      <c r="AN20" s="116"/>
      <c r="AO20" s="116"/>
      <c r="AP20" s="116"/>
      <c r="AQ20" s="116"/>
      <c r="AR20" s="169"/>
      <c r="AS20" s="416" t="e">
        <f t="shared" si="8"/>
        <v>#DIV/0!</v>
      </c>
    </row>
    <row r="21" spans="1:45" ht="15" customHeight="1" thickBot="1">
      <c r="A21" s="423" t="s">
        <v>134</v>
      </c>
      <c r="B21" s="230"/>
      <c r="C21" s="231" t="s">
        <v>339</v>
      </c>
      <c r="D21" s="232">
        <f>D41+D45+D52</f>
        <v>983320</v>
      </c>
      <c r="E21" s="232">
        <f>E41+E45+E52</f>
        <v>983320</v>
      </c>
      <c r="F21" s="232">
        <f>F41+F45+F52</f>
        <v>370585.58999999997</v>
      </c>
      <c r="G21" s="232">
        <f>G41+G45+G52</f>
        <v>722916.68</v>
      </c>
      <c r="H21" s="232"/>
      <c r="I21" s="320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  <c r="V21" s="191"/>
      <c r="W21" s="191"/>
      <c r="X21" s="191"/>
      <c r="Y21" s="191"/>
      <c r="Z21" s="191"/>
      <c r="AA21" s="191"/>
      <c r="AB21" s="191"/>
      <c r="AC21" s="191"/>
      <c r="AD21" s="191"/>
      <c r="AE21" s="191"/>
      <c r="AF21" s="191"/>
      <c r="AG21" s="316">
        <f t="shared" si="6"/>
        <v>0</v>
      </c>
      <c r="AH21" s="315">
        <f t="shared" si="2"/>
        <v>370585.58999999997</v>
      </c>
      <c r="AI21" s="232"/>
      <c r="AJ21" s="232">
        <f t="shared" si="7"/>
        <v>722916.68</v>
      </c>
      <c r="AK21" s="233">
        <f t="shared" si="3"/>
        <v>260403.31999999995</v>
      </c>
      <c r="AL21" s="234">
        <f t="shared" si="4"/>
        <v>260403.31999999995</v>
      </c>
      <c r="AM21" s="160"/>
      <c r="AN21" s="116"/>
      <c r="AO21" s="116"/>
      <c r="AP21" s="116"/>
      <c r="AQ21" s="116"/>
      <c r="AR21" s="169"/>
      <c r="AS21" s="416">
        <f t="shared" si="8"/>
        <v>73.517947361998139</v>
      </c>
    </row>
    <row r="22" spans="1:45" ht="15" customHeight="1" thickBot="1">
      <c r="A22" s="423" t="s">
        <v>135</v>
      </c>
      <c r="B22" s="230"/>
      <c r="C22" s="231" t="s">
        <v>340</v>
      </c>
      <c r="D22" s="232">
        <f>D23+D27+D26+D24+D25</f>
        <v>531362</v>
      </c>
      <c r="E22" s="232">
        <f t="shared" ref="E22:G22" si="12">E23+E27+E26+E24+E25</f>
        <v>531362</v>
      </c>
      <c r="F22" s="232">
        <f t="shared" si="12"/>
        <v>1368963.1099999999</v>
      </c>
      <c r="G22" s="232">
        <f t="shared" si="12"/>
        <v>392051.30000000005</v>
      </c>
      <c r="H22" s="232"/>
      <c r="I22" s="320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  <c r="AA22" s="191"/>
      <c r="AB22" s="191"/>
      <c r="AC22" s="191"/>
      <c r="AD22" s="191"/>
      <c r="AE22" s="191"/>
      <c r="AF22" s="191"/>
      <c r="AG22" s="316">
        <f t="shared" si="6"/>
        <v>0</v>
      </c>
      <c r="AH22" s="315">
        <f t="shared" si="2"/>
        <v>1368963.1099999999</v>
      </c>
      <c r="AI22" s="232"/>
      <c r="AJ22" s="232">
        <f t="shared" si="7"/>
        <v>392051.30000000005</v>
      </c>
      <c r="AK22" s="233">
        <f t="shared" si="3"/>
        <v>139310.69999999995</v>
      </c>
      <c r="AL22" s="234">
        <f t="shared" si="4"/>
        <v>139310.69999999995</v>
      </c>
      <c r="AM22" s="160"/>
      <c r="AN22" s="116"/>
      <c r="AO22" s="116"/>
      <c r="AP22" s="116"/>
      <c r="AQ22" s="116"/>
      <c r="AR22" s="169"/>
      <c r="AS22" s="416">
        <f t="shared" si="8"/>
        <v>73.782336712072009</v>
      </c>
    </row>
    <row r="23" spans="1:45" ht="17.100000000000001" customHeight="1" thickBot="1">
      <c r="A23" s="423" t="s">
        <v>86</v>
      </c>
      <c r="B23" s="230"/>
      <c r="C23" s="231" t="s">
        <v>341</v>
      </c>
      <c r="D23" s="232">
        <f>D55+D69</f>
        <v>73500</v>
      </c>
      <c r="E23" s="232">
        <f>E55+E69</f>
        <v>73500</v>
      </c>
      <c r="F23" s="232">
        <f t="shared" ref="F23:G23" si="13">F55+F69</f>
        <v>0</v>
      </c>
      <c r="G23" s="232">
        <f t="shared" si="13"/>
        <v>34714.71</v>
      </c>
      <c r="H23" s="232"/>
      <c r="I23" s="320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316">
        <f t="shared" si="6"/>
        <v>0</v>
      </c>
      <c r="AH23" s="315">
        <f t="shared" si="2"/>
        <v>0</v>
      </c>
      <c r="AI23" s="232"/>
      <c r="AJ23" s="232">
        <f t="shared" si="7"/>
        <v>34714.71</v>
      </c>
      <c r="AK23" s="233">
        <f t="shared" si="3"/>
        <v>38785.29</v>
      </c>
      <c r="AL23" s="234">
        <f t="shared" si="4"/>
        <v>38785.29</v>
      </c>
      <c r="AM23" s="160"/>
      <c r="AN23" s="116"/>
      <c r="AO23" s="116"/>
      <c r="AP23" s="116"/>
      <c r="AQ23" s="116"/>
      <c r="AR23" s="169"/>
      <c r="AS23" s="416">
        <f t="shared" si="8"/>
        <v>47.230897959183672</v>
      </c>
    </row>
    <row r="24" spans="1:45" ht="0.75" hidden="1" customHeight="1" thickBot="1">
      <c r="A24" s="423" t="s">
        <v>136</v>
      </c>
      <c r="B24" s="230"/>
      <c r="C24" s="231" t="s">
        <v>1025</v>
      </c>
      <c r="D24" s="232">
        <f>D98</f>
        <v>0</v>
      </c>
      <c r="E24" s="232">
        <f>E98</f>
        <v>0</v>
      </c>
      <c r="F24" s="232">
        <f t="shared" ref="F24:G24" si="14">F98</f>
        <v>0</v>
      </c>
      <c r="G24" s="232">
        <f t="shared" si="14"/>
        <v>0</v>
      </c>
      <c r="H24" s="232"/>
      <c r="I24" s="320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  <c r="AA24" s="191"/>
      <c r="AB24" s="191"/>
      <c r="AC24" s="191"/>
      <c r="AD24" s="191"/>
      <c r="AE24" s="191"/>
      <c r="AF24" s="191"/>
      <c r="AG24" s="316"/>
      <c r="AH24" s="315"/>
      <c r="AI24" s="232"/>
      <c r="AJ24" s="232">
        <f t="shared" si="7"/>
        <v>0</v>
      </c>
      <c r="AK24" s="233">
        <f t="shared" si="3"/>
        <v>0</v>
      </c>
      <c r="AL24" s="234">
        <f t="shared" si="4"/>
        <v>0</v>
      </c>
      <c r="AM24" s="160"/>
      <c r="AN24" s="116"/>
      <c r="AO24" s="116"/>
      <c r="AP24" s="116"/>
      <c r="AQ24" s="116"/>
      <c r="AR24" s="169"/>
      <c r="AS24" s="416" t="e">
        <f t="shared" si="8"/>
        <v>#DIV/0!</v>
      </c>
    </row>
    <row r="25" spans="1:45" ht="14.25" customHeight="1" thickBot="1">
      <c r="A25" s="423" t="s">
        <v>137</v>
      </c>
      <c r="B25" s="230"/>
      <c r="C25" s="231" t="s">
        <v>1026</v>
      </c>
      <c r="D25" s="232">
        <f>D56</f>
        <v>1600</v>
      </c>
      <c r="E25" s="232">
        <f t="shared" ref="E25:G25" si="15">E56</f>
        <v>1600</v>
      </c>
      <c r="F25" s="232">
        <f t="shared" si="15"/>
        <v>0</v>
      </c>
      <c r="G25" s="232">
        <f t="shared" si="15"/>
        <v>1144.5900000000001</v>
      </c>
      <c r="H25" s="232"/>
      <c r="I25" s="320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  <c r="AB25" s="191"/>
      <c r="AC25" s="191"/>
      <c r="AD25" s="191"/>
      <c r="AE25" s="191"/>
      <c r="AF25" s="191"/>
      <c r="AG25" s="316"/>
      <c r="AH25" s="315"/>
      <c r="AI25" s="232"/>
      <c r="AJ25" s="232">
        <f t="shared" si="7"/>
        <v>1144.5900000000001</v>
      </c>
      <c r="AK25" s="233">
        <f t="shared" si="3"/>
        <v>455.40999999999985</v>
      </c>
      <c r="AL25" s="234">
        <f t="shared" si="4"/>
        <v>455.40999999999985</v>
      </c>
      <c r="AM25" s="160"/>
      <c r="AN25" s="116"/>
      <c r="AO25" s="116"/>
      <c r="AP25" s="116"/>
      <c r="AQ25" s="116"/>
      <c r="AR25" s="169"/>
    </row>
    <row r="26" spans="1:45" ht="14.25" customHeight="1" thickBot="1">
      <c r="A26" s="475" t="s">
        <v>138</v>
      </c>
      <c r="B26" s="230"/>
      <c r="C26" s="231" t="s">
        <v>342</v>
      </c>
      <c r="D26" s="232">
        <f>D58+D53</f>
        <v>21480</v>
      </c>
      <c r="E26" s="232">
        <f>E58+E53</f>
        <v>21480</v>
      </c>
      <c r="F26" s="232">
        <f t="shared" ref="F26:G26" si="16">F58</f>
        <v>15000</v>
      </c>
      <c r="G26" s="232">
        <f t="shared" si="16"/>
        <v>21000</v>
      </c>
      <c r="H26" s="232"/>
      <c r="I26" s="320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  <c r="AF26" s="191"/>
      <c r="AG26" s="316"/>
      <c r="AH26" s="315"/>
      <c r="AI26" s="232"/>
      <c r="AJ26" s="232">
        <f t="shared" si="7"/>
        <v>21000</v>
      </c>
      <c r="AK26" s="233">
        <f t="shared" si="3"/>
        <v>480</v>
      </c>
      <c r="AL26" s="234">
        <f t="shared" si="4"/>
        <v>480</v>
      </c>
      <c r="AM26" s="160"/>
      <c r="AN26" s="116"/>
      <c r="AO26" s="116"/>
      <c r="AP26" s="116"/>
      <c r="AQ26" s="116"/>
      <c r="AR26" s="169"/>
      <c r="AS26" s="416">
        <f t="shared" si="8"/>
        <v>97.765363128491629</v>
      </c>
    </row>
    <row r="27" spans="1:45" ht="14.1" customHeight="1" thickBot="1">
      <c r="A27" s="423" t="s">
        <v>139</v>
      </c>
      <c r="B27" s="230"/>
      <c r="C27" s="231" t="s">
        <v>343</v>
      </c>
      <c r="D27" s="232">
        <f>D59+D91+D54+D40</f>
        <v>434782</v>
      </c>
      <c r="E27" s="232">
        <f>E59+E91+E54+E40</f>
        <v>434782</v>
      </c>
      <c r="F27" s="232">
        <f t="shared" ref="F27:G27" si="17">F59+F91+F54+F40</f>
        <v>1353963.1099999999</v>
      </c>
      <c r="G27" s="232">
        <f t="shared" si="17"/>
        <v>335192</v>
      </c>
      <c r="H27" s="232"/>
      <c r="I27" s="320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  <c r="AA27" s="191"/>
      <c r="AB27" s="191"/>
      <c r="AC27" s="191"/>
      <c r="AD27" s="191"/>
      <c r="AE27" s="191"/>
      <c r="AF27" s="191"/>
      <c r="AG27" s="316">
        <f t="shared" si="6"/>
        <v>0</v>
      </c>
      <c r="AH27" s="315">
        <f t="shared" si="2"/>
        <v>1353963.1099999999</v>
      </c>
      <c r="AI27" s="232"/>
      <c r="AJ27" s="232">
        <f t="shared" si="7"/>
        <v>335192</v>
      </c>
      <c r="AK27" s="233">
        <f t="shared" si="3"/>
        <v>99590</v>
      </c>
      <c r="AL27" s="234">
        <f t="shared" si="4"/>
        <v>99590</v>
      </c>
      <c r="AM27" s="160"/>
      <c r="AN27" s="116"/>
      <c r="AO27" s="116"/>
      <c r="AP27" s="116"/>
      <c r="AQ27" s="116"/>
      <c r="AR27" s="169"/>
      <c r="AS27" s="416">
        <f t="shared" si="8"/>
        <v>77.094267931975097</v>
      </c>
    </row>
    <row r="28" spans="1:45" ht="21.6" hidden="1" customHeight="1" thickBot="1">
      <c r="A28" s="423" t="s">
        <v>706</v>
      </c>
      <c r="B28" s="230"/>
      <c r="C28" s="231" t="s">
        <v>704</v>
      </c>
      <c r="D28" s="232">
        <f>D29</f>
        <v>0</v>
      </c>
      <c r="E28" s="232">
        <f>E29</f>
        <v>0</v>
      </c>
      <c r="F28" s="232">
        <f>F29</f>
        <v>0</v>
      </c>
      <c r="G28" s="232">
        <f>G29</f>
        <v>0</v>
      </c>
      <c r="H28" s="232"/>
      <c r="I28" s="320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  <c r="AF28" s="191"/>
      <c r="AG28" s="316">
        <f t="shared" si="6"/>
        <v>0</v>
      </c>
      <c r="AH28" s="315">
        <f t="shared" si="2"/>
        <v>0</v>
      </c>
      <c r="AI28" s="232"/>
      <c r="AJ28" s="232">
        <f t="shared" si="7"/>
        <v>0</v>
      </c>
      <c r="AK28" s="233">
        <f t="shared" si="3"/>
        <v>0</v>
      </c>
      <c r="AL28" s="234">
        <f t="shared" si="4"/>
        <v>0</v>
      </c>
      <c r="AM28" s="160"/>
      <c r="AN28" s="116"/>
      <c r="AO28" s="116"/>
      <c r="AP28" s="116"/>
      <c r="AQ28" s="116"/>
      <c r="AR28" s="169"/>
      <c r="AS28" s="416" t="e">
        <f t="shared" si="8"/>
        <v>#DIV/0!</v>
      </c>
    </row>
    <row r="29" spans="1:45" ht="21.6" hidden="1" customHeight="1" thickBot="1">
      <c r="A29" s="423" t="s">
        <v>707</v>
      </c>
      <c r="B29" s="230"/>
      <c r="C29" s="231" t="s">
        <v>705</v>
      </c>
      <c r="D29" s="232"/>
      <c r="E29" s="232"/>
      <c r="F29" s="232"/>
      <c r="G29" s="232"/>
      <c r="H29" s="232"/>
      <c r="I29" s="320"/>
      <c r="J29" s="191"/>
      <c r="K29" s="191"/>
      <c r="L29" s="191"/>
      <c r="M29" s="191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191"/>
      <c r="Z29" s="191"/>
      <c r="AA29" s="191"/>
      <c r="AB29" s="191"/>
      <c r="AC29" s="191"/>
      <c r="AD29" s="191"/>
      <c r="AE29" s="191"/>
      <c r="AF29" s="191"/>
      <c r="AG29" s="316">
        <f t="shared" si="6"/>
        <v>0</v>
      </c>
      <c r="AH29" s="315">
        <f t="shared" si="2"/>
        <v>0</v>
      </c>
      <c r="AI29" s="232"/>
      <c r="AJ29" s="232">
        <f t="shared" si="7"/>
        <v>0</v>
      </c>
      <c r="AK29" s="233">
        <f t="shared" si="3"/>
        <v>0</v>
      </c>
      <c r="AL29" s="234">
        <f t="shared" si="4"/>
        <v>0</v>
      </c>
      <c r="AM29" s="160"/>
      <c r="AN29" s="116"/>
      <c r="AO29" s="116"/>
      <c r="AP29" s="116"/>
      <c r="AQ29" s="116"/>
      <c r="AR29" s="169"/>
      <c r="AS29" s="416" t="e">
        <f t="shared" si="8"/>
        <v>#DIV/0!</v>
      </c>
    </row>
    <row r="30" spans="1:45" ht="17.100000000000001" customHeight="1" thickBot="1">
      <c r="A30" s="423" t="s">
        <v>675</v>
      </c>
      <c r="B30" s="230"/>
      <c r="C30" s="231" t="s">
        <v>420</v>
      </c>
      <c r="D30" s="232">
        <f>D31</f>
        <v>113782</v>
      </c>
      <c r="E30" s="232">
        <f>E31</f>
        <v>113782</v>
      </c>
      <c r="F30" s="232" t="e">
        <f>F31</f>
        <v>#REF!</v>
      </c>
      <c r="G30" s="232">
        <f>G31</f>
        <v>113782</v>
      </c>
      <c r="H30" s="232"/>
      <c r="I30" s="320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  <c r="AA30" s="191"/>
      <c r="AB30" s="191"/>
      <c r="AC30" s="191"/>
      <c r="AD30" s="191"/>
      <c r="AE30" s="191"/>
      <c r="AF30" s="191"/>
      <c r="AG30" s="316">
        <f t="shared" si="6"/>
        <v>0</v>
      </c>
      <c r="AH30" s="315" t="e">
        <f t="shared" si="2"/>
        <v>#REF!</v>
      </c>
      <c r="AI30" s="232"/>
      <c r="AJ30" s="232">
        <f t="shared" si="7"/>
        <v>113782</v>
      </c>
      <c r="AK30" s="233">
        <f t="shared" si="3"/>
        <v>0</v>
      </c>
      <c r="AL30" s="234">
        <f t="shared" si="4"/>
        <v>0</v>
      </c>
      <c r="AM30" s="160"/>
      <c r="AN30" s="116"/>
      <c r="AO30" s="116"/>
      <c r="AP30" s="116"/>
      <c r="AQ30" s="116"/>
      <c r="AR30" s="169"/>
      <c r="AS30" s="416">
        <f t="shared" si="8"/>
        <v>100</v>
      </c>
    </row>
    <row r="31" spans="1:45" ht="21.95" customHeight="1" thickBot="1">
      <c r="A31" s="423" t="s">
        <v>674</v>
      </c>
      <c r="B31" s="230"/>
      <c r="C31" s="231" t="s">
        <v>15</v>
      </c>
      <c r="D31" s="232">
        <f>D74</f>
        <v>113782</v>
      </c>
      <c r="E31" s="232">
        <f>E74</f>
        <v>113782</v>
      </c>
      <c r="F31" s="232" t="e">
        <f>#REF!+F74</f>
        <v>#REF!</v>
      </c>
      <c r="G31" s="232">
        <f>G74</f>
        <v>113782</v>
      </c>
      <c r="H31" s="232"/>
      <c r="I31" s="320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  <c r="AE31" s="191"/>
      <c r="AF31" s="191"/>
      <c r="AG31" s="316">
        <f t="shared" si="6"/>
        <v>0</v>
      </c>
      <c r="AH31" s="315" t="e">
        <f t="shared" si="2"/>
        <v>#REF!</v>
      </c>
      <c r="AI31" s="232"/>
      <c r="AJ31" s="232">
        <f>G31</f>
        <v>113782</v>
      </c>
      <c r="AK31" s="233">
        <f t="shared" si="3"/>
        <v>0</v>
      </c>
      <c r="AL31" s="234">
        <f t="shared" si="4"/>
        <v>0</v>
      </c>
      <c r="AM31" s="160"/>
      <c r="AN31" s="116"/>
      <c r="AO31" s="116"/>
      <c r="AP31" s="116"/>
      <c r="AQ31" s="116"/>
      <c r="AR31" s="169"/>
      <c r="AS31" s="416">
        <f t="shared" si="8"/>
        <v>100</v>
      </c>
    </row>
    <row r="32" spans="1:45" ht="15" customHeight="1" thickBot="1">
      <c r="A32" s="423" t="s">
        <v>87</v>
      </c>
      <c r="B32" s="230"/>
      <c r="C32" s="231" t="s">
        <v>344</v>
      </c>
      <c r="D32" s="232">
        <f>D92+D64+D77+D81</f>
        <v>8000</v>
      </c>
      <c r="E32" s="232">
        <f>E92+E64+E77+E81</f>
        <v>8000</v>
      </c>
      <c r="F32" s="232">
        <f>F85+F92+F64+F77+F82</f>
        <v>925669.25</v>
      </c>
      <c r="G32" s="232">
        <f>G85+G92+G64+G77+G82</f>
        <v>3732.74</v>
      </c>
      <c r="H32" s="232"/>
      <c r="I32" s="320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  <c r="AA32" s="191"/>
      <c r="AB32" s="191"/>
      <c r="AC32" s="191"/>
      <c r="AD32" s="191"/>
      <c r="AE32" s="191"/>
      <c r="AF32" s="191"/>
      <c r="AG32" s="316">
        <f t="shared" si="6"/>
        <v>0</v>
      </c>
      <c r="AH32" s="315">
        <f t="shared" si="2"/>
        <v>925669.25</v>
      </c>
      <c r="AI32" s="232"/>
      <c r="AJ32" s="232">
        <f t="shared" si="7"/>
        <v>3732.74</v>
      </c>
      <c r="AK32" s="233">
        <f t="shared" si="3"/>
        <v>4267.26</v>
      </c>
      <c r="AL32" s="234">
        <f t="shared" si="4"/>
        <v>4267.26</v>
      </c>
      <c r="AM32" s="160"/>
      <c r="AN32" s="116"/>
      <c r="AO32" s="116"/>
      <c r="AP32" s="116"/>
      <c r="AQ32" s="116"/>
      <c r="AR32" s="169"/>
      <c r="AS32" s="416">
        <f t="shared" si="8"/>
        <v>46.65925</v>
      </c>
    </row>
    <row r="33" spans="1:45" ht="12.75" customHeight="1" thickBot="1">
      <c r="A33" s="423" t="s">
        <v>140</v>
      </c>
      <c r="B33" s="230"/>
      <c r="C33" s="231" t="s">
        <v>345</v>
      </c>
      <c r="D33" s="232">
        <f>D34+D35</f>
        <v>153508</v>
      </c>
      <c r="E33" s="232">
        <f>E34+E35</f>
        <v>153508</v>
      </c>
      <c r="F33" s="232">
        <f>F34+F35</f>
        <v>4940</v>
      </c>
      <c r="G33" s="232">
        <f>G34+G35</f>
        <v>121395</v>
      </c>
      <c r="H33" s="232"/>
      <c r="I33" s="320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  <c r="AA33" s="191"/>
      <c r="AB33" s="191"/>
      <c r="AC33" s="191"/>
      <c r="AD33" s="191"/>
      <c r="AE33" s="191"/>
      <c r="AF33" s="191"/>
      <c r="AG33" s="316">
        <f t="shared" si="6"/>
        <v>0</v>
      </c>
      <c r="AH33" s="315">
        <f t="shared" si="2"/>
        <v>4940</v>
      </c>
      <c r="AI33" s="232"/>
      <c r="AJ33" s="232">
        <f t="shared" si="7"/>
        <v>121395</v>
      </c>
      <c r="AK33" s="233">
        <f t="shared" si="3"/>
        <v>32113</v>
      </c>
      <c r="AL33" s="234">
        <f t="shared" si="4"/>
        <v>32113</v>
      </c>
      <c r="AM33" s="160"/>
      <c r="AN33" s="116"/>
      <c r="AO33" s="116"/>
      <c r="AP33" s="116"/>
      <c r="AQ33" s="116"/>
      <c r="AR33" s="169"/>
      <c r="AS33" s="416">
        <f t="shared" si="8"/>
        <v>79.080569090861715</v>
      </c>
    </row>
    <row r="34" spans="1:45" ht="15.75" customHeight="1" thickBot="1">
      <c r="A34" s="423" t="s">
        <v>142</v>
      </c>
      <c r="B34" s="230"/>
      <c r="C34" s="231" t="s">
        <v>346</v>
      </c>
      <c r="D34" s="232">
        <f>D94+D60</f>
        <v>52945</v>
      </c>
      <c r="E34" s="232">
        <f t="shared" ref="E34:G34" si="18">E94+E60</f>
        <v>52945</v>
      </c>
      <c r="F34" s="232">
        <f t="shared" si="18"/>
        <v>2940</v>
      </c>
      <c r="G34" s="232">
        <f t="shared" si="18"/>
        <v>52945</v>
      </c>
      <c r="H34" s="232"/>
      <c r="I34" s="320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  <c r="AA34" s="191"/>
      <c r="AB34" s="191"/>
      <c r="AC34" s="191"/>
      <c r="AD34" s="191"/>
      <c r="AE34" s="191"/>
      <c r="AF34" s="191"/>
      <c r="AG34" s="316">
        <f t="shared" si="6"/>
        <v>0</v>
      </c>
      <c r="AH34" s="315">
        <f t="shared" si="2"/>
        <v>2940</v>
      </c>
      <c r="AI34" s="232"/>
      <c r="AJ34" s="232">
        <f t="shared" si="7"/>
        <v>52945</v>
      </c>
      <c r="AK34" s="233">
        <f t="shared" si="3"/>
        <v>0</v>
      </c>
      <c r="AL34" s="234">
        <f t="shared" si="4"/>
        <v>0</v>
      </c>
      <c r="AM34" s="160"/>
      <c r="AN34" s="116"/>
      <c r="AO34" s="116"/>
      <c r="AP34" s="116"/>
      <c r="AQ34" s="116"/>
      <c r="AR34" s="169"/>
      <c r="AS34" s="416">
        <f t="shared" si="8"/>
        <v>100</v>
      </c>
    </row>
    <row r="35" spans="1:45" ht="15" customHeight="1" thickBot="1">
      <c r="A35" s="423" t="s">
        <v>720</v>
      </c>
      <c r="B35" s="230"/>
      <c r="C35" s="231" t="s">
        <v>335</v>
      </c>
      <c r="D35" s="232">
        <f>D61+D70+D95</f>
        <v>100563</v>
      </c>
      <c r="E35" s="232">
        <f>E61+E70+E95</f>
        <v>100563</v>
      </c>
      <c r="F35" s="232">
        <f t="shared" ref="F35" si="19">F61+F70+F95</f>
        <v>2000</v>
      </c>
      <c r="G35" s="232">
        <f>G61+G70+G95</f>
        <v>68450</v>
      </c>
      <c r="H35" s="232"/>
      <c r="I35" s="320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1"/>
      <c r="AA35" s="191"/>
      <c r="AB35" s="191"/>
      <c r="AC35" s="191"/>
      <c r="AD35" s="191"/>
      <c r="AE35" s="191"/>
      <c r="AF35" s="191"/>
      <c r="AG35" s="316">
        <f t="shared" si="6"/>
        <v>0</v>
      </c>
      <c r="AH35" s="315">
        <f t="shared" si="2"/>
        <v>2000</v>
      </c>
      <c r="AI35" s="232"/>
      <c r="AJ35" s="232">
        <f t="shared" si="7"/>
        <v>68450</v>
      </c>
      <c r="AK35" s="233">
        <f t="shared" si="3"/>
        <v>32113</v>
      </c>
      <c r="AL35" s="234">
        <f t="shared" si="4"/>
        <v>32113</v>
      </c>
      <c r="AM35" s="160"/>
      <c r="AN35" s="116"/>
      <c r="AO35" s="116"/>
      <c r="AP35" s="116"/>
      <c r="AQ35" s="116"/>
      <c r="AR35" s="169"/>
      <c r="AS35" s="416">
        <f t="shared" si="8"/>
        <v>68.066784006045964</v>
      </c>
    </row>
    <row r="36" spans="1:45" ht="32.450000000000003" customHeight="1" thickBot="1">
      <c r="A36" s="397" t="s">
        <v>577</v>
      </c>
      <c r="B36" s="139"/>
      <c r="C36" s="139" t="s">
        <v>334</v>
      </c>
      <c r="D36" s="110">
        <f>D38+D41+D39+D40</f>
        <v>1384812</v>
      </c>
      <c r="E36" s="110">
        <f>E38+E41+E39+E40</f>
        <v>1384812</v>
      </c>
      <c r="F36" s="110">
        <f t="shared" ref="F36" si="20">F38+F41+F39+F40</f>
        <v>458088.17000000004</v>
      </c>
      <c r="G36" s="110">
        <f>G38+G41+G39+G40</f>
        <v>1023078.38</v>
      </c>
      <c r="H36" s="110"/>
      <c r="I36" s="32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  <c r="AA36" s="191"/>
      <c r="AB36" s="191"/>
      <c r="AC36" s="191"/>
      <c r="AD36" s="191"/>
      <c r="AE36" s="191"/>
      <c r="AF36" s="191"/>
      <c r="AG36" s="316">
        <f t="shared" si="6"/>
        <v>0</v>
      </c>
      <c r="AH36" s="315">
        <f t="shared" si="2"/>
        <v>458088.17000000004</v>
      </c>
      <c r="AI36" s="120"/>
      <c r="AJ36" s="110">
        <f t="shared" si="7"/>
        <v>1023078.38</v>
      </c>
      <c r="AK36" s="113">
        <f t="shared" si="3"/>
        <v>361733.62</v>
      </c>
      <c r="AL36" s="172">
        <f t="shared" si="4"/>
        <v>361733.62</v>
      </c>
      <c r="AM36" s="133"/>
      <c r="AN36" s="110"/>
      <c r="AO36" s="110"/>
      <c r="AP36" s="110"/>
      <c r="AQ36" s="110"/>
      <c r="AR36" s="170"/>
      <c r="AS36" s="416">
        <f t="shared" si="8"/>
        <v>73.87850336363347</v>
      </c>
    </row>
    <row r="37" spans="1:45" ht="13.5" customHeight="1" thickBot="1">
      <c r="A37" s="424"/>
      <c r="B37" s="136"/>
      <c r="C37" s="136" t="s">
        <v>781</v>
      </c>
      <c r="D37" s="120"/>
      <c r="E37" s="120"/>
      <c r="F37" s="120"/>
      <c r="G37" s="120"/>
      <c r="H37" s="120"/>
      <c r="I37" s="320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191"/>
      <c r="Z37" s="191"/>
      <c r="AA37" s="191"/>
      <c r="AB37" s="191"/>
      <c r="AC37" s="191"/>
      <c r="AD37" s="191"/>
      <c r="AE37" s="191"/>
      <c r="AF37" s="191"/>
      <c r="AG37" s="316">
        <f t="shared" si="6"/>
        <v>0</v>
      </c>
      <c r="AH37" s="315">
        <f t="shared" si="2"/>
        <v>0</v>
      </c>
      <c r="AI37" s="120"/>
      <c r="AJ37" s="111"/>
      <c r="AK37" s="113"/>
      <c r="AL37" s="172"/>
      <c r="AM37" s="133"/>
      <c r="AN37" s="110"/>
      <c r="AO37" s="110"/>
      <c r="AP37" s="110"/>
      <c r="AQ37" s="110"/>
      <c r="AR37" s="170"/>
      <c r="AS37" s="416" t="e">
        <f t="shared" si="8"/>
        <v>#DIV/0!</v>
      </c>
    </row>
    <row r="38" spans="1:45" ht="12.95" customHeight="1" thickBot="1">
      <c r="A38" s="424" t="s">
        <v>84</v>
      </c>
      <c r="B38" s="140"/>
      <c r="C38" s="136" t="s">
        <v>574</v>
      </c>
      <c r="D38" s="120">
        <v>1063604</v>
      </c>
      <c r="E38" s="120">
        <v>1063604</v>
      </c>
      <c r="F38" s="120">
        <v>321172.21000000002</v>
      </c>
      <c r="G38" s="120">
        <f>74910.5+74910.5+191453.2+71505.47+74910.5+71030.38+78160.75+74910.5+74910.5</f>
        <v>786702.3</v>
      </c>
      <c r="H38" s="120"/>
      <c r="I38" s="320"/>
      <c r="J38" s="191"/>
      <c r="K38" s="191"/>
      <c r="L38" s="191"/>
      <c r="M38" s="191"/>
      <c r="N38" s="191">
        <v>10000</v>
      </c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91"/>
      <c r="Z38" s="191"/>
      <c r="AA38" s="191"/>
      <c r="AB38" s="191"/>
      <c r="AC38" s="191"/>
      <c r="AD38" s="191"/>
      <c r="AE38" s="191"/>
      <c r="AF38" s="191"/>
      <c r="AG38" s="316">
        <f t="shared" si="6"/>
        <v>10000</v>
      </c>
      <c r="AH38" s="315">
        <f t="shared" si="2"/>
        <v>331172.21000000002</v>
      </c>
      <c r="AI38" s="113"/>
      <c r="AJ38" s="120">
        <f>G38</f>
        <v>786702.3</v>
      </c>
      <c r="AK38" s="113">
        <f>D38-AJ38</f>
        <v>276901.69999999995</v>
      </c>
      <c r="AL38" s="172">
        <f>E38-AJ38</f>
        <v>276901.69999999995</v>
      </c>
      <c r="AM38" s="166">
        <v>24423.5</v>
      </c>
      <c r="AN38" s="167">
        <v>1130</v>
      </c>
      <c r="AO38" s="167">
        <v>6514</v>
      </c>
      <c r="AP38" s="110"/>
      <c r="AQ38" s="110"/>
      <c r="AR38" s="170">
        <f>AM38+AN38+AO38+AP38+AQ38</f>
        <v>32067.5</v>
      </c>
      <c r="AS38" s="416">
        <f t="shared" si="8"/>
        <v>73.965714683284389</v>
      </c>
    </row>
    <row r="39" spans="1:45" ht="13.5" hidden="1" customHeight="1" thickBot="1">
      <c r="A39" s="424" t="s">
        <v>979</v>
      </c>
      <c r="B39" s="140"/>
      <c r="C39" s="136" t="s">
        <v>977</v>
      </c>
      <c r="D39" s="120">
        <v>0</v>
      </c>
      <c r="E39" s="120">
        <v>0</v>
      </c>
      <c r="F39" s="120"/>
      <c r="G39" s="120"/>
      <c r="H39" s="120"/>
      <c r="I39" s="320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91"/>
      <c r="V39" s="191"/>
      <c r="W39" s="191"/>
      <c r="X39" s="191"/>
      <c r="Y39" s="191"/>
      <c r="Z39" s="191"/>
      <c r="AA39" s="191"/>
      <c r="AB39" s="191"/>
      <c r="AC39" s="191"/>
      <c r="AD39" s="191"/>
      <c r="AE39" s="191"/>
      <c r="AF39" s="191"/>
      <c r="AG39" s="316"/>
      <c r="AH39" s="315"/>
      <c r="AI39" s="113"/>
      <c r="AJ39" s="120">
        <f>G39</f>
        <v>0</v>
      </c>
      <c r="AK39" s="113">
        <f>D39-G39</f>
        <v>0</v>
      </c>
      <c r="AL39" s="172">
        <f>E39-G39</f>
        <v>0</v>
      </c>
      <c r="AM39" s="166"/>
      <c r="AN39" s="167"/>
      <c r="AO39" s="167"/>
      <c r="AP39" s="110"/>
      <c r="AQ39" s="110"/>
      <c r="AR39" s="170"/>
    </row>
    <row r="40" spans="1:45" ht="13.5" hidden="1" customHeight="1" thickBot="1">
      <c r="A40" s="424" t="s">
        <v>139</v>
      </c>
      <c r="B40" s="140"/>
      <c r="C40" s="136" t="s">
        <v>978</v>
      </c>
      <c r="D40" s="120">
        <v>0</v>
      </c>
      <c r="E40" s="120">
        <v>0</v>
      </c>
      <c r="F40" s="120"/>
      <c r="G40" s="120"/>
      <c r="H40" s="120"/>
      <c r="I40" s="320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  <c r="Y40" s="191"/>
      <c r="Z40" s="191"/>
      <c r="AA40" s="191"/>
      <c r="AB40" s="191"/>
      <c r="AC40" s="191"/>
      <c r="AD40" s="191"/>
      <c r="AE40" s="191"/>
      <c r="AF40" s="191"/>
      <c r="AG40" s="316"/>
      <c r="AH40" s="315"/>
      <c r="AI40" s="113"/>
      <c r="AJ40" s="120">
        <f>G40</f>
        <v>0</v>
      </c>
      <c r="AK40" s="113">
        <f>D40-G40</f>
        <v>0</v>
      </c>
      <c r="AL40" s="172">
        <f>E40-G40</f>
        <v>0</v>
      </c>
      <c r="AM40" s="166"/>
      <c r="AN40" s="167"/>
      <c r="AO40" s="167"/>
      <c r="AP40" s="110"/>
      <c r="AQ40" s="110"/>
      <c r="AR40" s="170"/>
    </row>
    <row r="41" spans="1:45" ht="14.25" customHeight="1" thickBot="1">
      <c r="A41" s="424" t="s">
        <v>742</v>
      </c>
      <c r="B41" s="140"/>
      <c r="C41" s="136" t="s">
        <v>562</v>
      </c>
      <c r="D41" s="120">
        <v>321208</v>
      </c>
      <c r="E41" s="120">
        <v>321208</v>
      </c>
      <c r="F41" s="120">
        <v>136915.96</v>
      </c>
      <c r="G41" s="120">
        <f>22622.97+22622.97+56610.87+21594.65+22525.17+21548.97+23604.55+22622.96+22622.97</f>
        <v>236376.08</v>
      </c>
      <c r="H41" s="120"/>
      <c r="I41" s="320"/>
      <c r="J41" s="191"/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191"/>
      <c r="AB41" s="191"/>
      <c r="AC41" s="191"/>
      <c r="AD41" s="191"/>
      <c r="AE41" s="191"/>
      <c r="AF41" s="191"/>
      <c r="AG41" s="316">
        <f t="shared" si="6"/>
        <v>0</v>
      </c>
      <c r="AH41" s="315">
        <f t="shared" si="2"/>
        <v>136915.96</v>
      </c>
      <c r="AI41" s="113"/>
      <c r="AJ41" s="120">
        <f>G41</f>
        <v>236376.08</v>
      </c>
      <c r="AK41" s="113">
        <f>D41-AJ41</f>
        <v>84831.920000000013</v>
      </c>
      <c r="AL41" s="172">
        <f>E41-AJ41</f>
        <v>84831.920000000013</v>
      </c>
      <c r="AM41" s="166">
        <v>5824.7</v>
      </c>
      <c r="AN41" s="110"/>
      <c r="AO41" s="167">
        <v>13390.9</v>
      </c>
      <c r="AP41" s="110"/>
      <c r="AQ41" s="110"/>
      <c r="AR41" s="170">
        <f t="shared" ref="AR41:AR61" si="21">AM41+AN41+AO41+AP41+AQ41</f>
        <v>19215.599999999999</v>
      </c>
      <c r="AS41" s="416">
        <f t="shared" si="8"/>
        <v>73.589723792682619</v>
      </c>
    </row>
    <row r="42" spans="1:45" ht="25.5" hidden="1" customHeight="1" thickBot="1">
      <c r="A42" s="397" t="s">
        <v>734</v>
      </c>
      <c r="B42" s="139"/>
      <c r="C42" s="139" t="s">
        <v>718</v>
      </c>
      <c r="D42" s="110">
        <f>D44+D45</f>
        <v>0</v>
      </c>
      <c r="E42" s="110">
        <f>E44+E45</f>
        <v>0</v>
      </c>
      <c r="F42" s="110">
        <f>F44+F45</f>
        <v>0</v>
      </c>
      <c r="G42" s="110">
        <f>G44+G45</f>
        <v>0</v>
      </c>
      <c r="H42" s="110"/>
      <c r="I42" s="32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  <c r="AA42" s="191"/>
      <c r="AB42" s="191"/>
      <c r="AC42" s="191"/>
      <c r="AD42" s="191"/>
      <c r="AE42" s="191"/>
      <c r="AF42" s="191"/>
      <c r="AG42" s="316">
        <f t="shared" si="6"/>
        <v>0</v>
      </c>
      <c r="AH42" s="315">
        <f t="shared" si="2"/>
        <v>0</v>
      </c>
      <c r="AI42" s="120"/>
      <c r="AJ42" s="110">
        <f>G42</f>
        <v>0</v>
      </c>
      <c r="AK42" s="113">
        <f>D42-AJ42</f>
        <v>0</v>
      </c>
      <c r="AL42" s="172">
        <f>E42-AJ42</f>
        <v>0</v>
      </c>
      <c r="AM42" s="133"/>
      <c r="AN42" s="110"/>
      <c r="AO42" s="110"/>
      <c r="AP42" s="110"/>
      <c r="AQ42" s="110"/>
      <c r="AR42" s="170">
        <f t="shared" si="21"/>
        <v>0</v>
      </c>
      <c r="AS42" s="416" t="e">
        <f t="shared" si="8"/>
        <v>#DIV/0!</v>
      </c>
    </row>
    <row r="43" spans="1:45" ht="12" hidden="1" customHeight="1" thickBot="1">
      <c r="A43" s="424"/>
      <c r="B43" s="136"/>
      <c r="C43" s="136" t="s">
        <v>781</v>
      </c>
      <c r="D43" s="120"/>
      <c r="E43" s="120"/>
      <c r="F43" s="120"/>
      <c r="G43" s="120"/>
      <c r="H43" s="120"/>
      <c r="I43" s="320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  <c r="AA43" s="191"/>
      <c r="AB43" s="191"/>
      <c r="AC43" s="191"/>
      <c r="AD43" s="191"/>
      <c r="AE43" s="191"/>
      <c r="AF43" s="191"/>
      <c r="AG43" s="316">
        <f t="shared" si="6"/>
        <v>0</v>
      </c>
      <c r="AH43" s="315">
        <f t="shared" si="2"/>
        <v>0</v>
      </c>
      <c r="AI43" s="120"/>
      <c r="AJ43" s="111"/>
      <c r="AK43" s="113"/>
      <c r="AL43" s="172"/>
      <c r="AM43" s="133"/>
      <c r="AN43" s="110"/>
      <c r="AO43" s="110"/>
      <c r="AP43" s="110"/>
      <c r="AQ43" s="110"/>
      <c r="AR43" s="170">
        <f t="shared" si="21"/>
        <v>0</v>
      </c>
      <c r="AS43" s="416" t="e">
        <f t="shared" si="8"/>
        <v>#DIV/0!</v>
      </c>
    </row>
    <row r="44" spans="1:45" ht="15" hidden="1" customHeight="1" thickBot="1">
      <c r="A44" s="424" t="s">
        <v>84</v>
      </c>
      <c r="B44" s="140"/>
      <c r="C44" s="136" t="s">
        <v>717</v>
      </c>
      <c r="D44" s="120"/>
      <c r="E44" s="120"/>
      <c r="F44" s="120"/>
      <c r="G44" s="120"/>
      <c r="H44" s="120"/>
      <c r="I44" s="320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  <c r="AA44" s="191"/>
      <c r="AB44" s="191"/>
      <c r="AC44" s="191"/>
      <c r="AD44" s="191"/>
      <c r="AE44" s="191"/>
      <c r="AF44" s="191"/>
      <c r="AG44" s="316">
        <f t="shared" si="6"/>
        <v>0</v>
      </c>
      <c r="AH44" s="315">
        <f t="shared" si="2"/>
        <v>0</v>
      </c>
      <c r="AI44" s="113"/>
      <c r="AJ44" s="120">
        <f>G44</f>
        <v>0</v>
      </c>
      <c r="AK44" s="113">
        <f>D44-AJ44</f>
        <v>0</v>
      </c>
      <c r="AL44" s="172">
        <f>E44-AJ44</f>
        <v>0</v>
      </c>
      <c r="AM44" s="166">
        <v>31854.5</v>
      </c>
      <c r="AN44" s="167">
        <v>1130</v>
      </c>
      <c r="AO44" s="167">
        <v>2243</v>
      </c>
      <c r="AP44" s="110"/>
      <c r="AQ44" s="110"/>
      <c r="AR44" s="170">
        <f t="shared" si="21"/>
        <v>35227.5</v>
      </c>
      <c r="AS44" s="416" t="e">
        <f t="shared" si="8"/>
        <v>#DIV/0!</v>
      </c>
    </row>
    <row r="45" spans="1:45" ht="15" hidden="1" customHeight="1" thickBot="1">
      <c r="A45" s="424" t="s">
        <v>184</v>
      </c>
      <c r="B45" s="140"/>
      <c r="C45" s="136" t="s">
        <v>719</v>
      </c>
      <c r="D45" s="120"/>
      <c r="E45" s="120"/>
      <c r="F45" s="120"/>
      <c r="G45" s="120"/>
      <c r="H45" s="120"/>
      <c r="I45" s="320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  <c r="AA45" s="191"/>
      <c r="AB45" s="191"/>
      <c r="AC45" s="191"/>
      <c r="AD45" s="191"/>
      <c r="AE45" s="191"/>
      <c r="AF45" s="191"/>
      <c r="AG45" s="316">
        <f t="shared" si="6"/>
        <v>0</v>
      </c>
      <c r="AH45" s="315">
        <f t="shared" si="2"/>
        <v>0</v>
      </c>
      <c r="AI45" s="113"/>
      <c r="AJ45" s="120">
        <f>G45</f>
        <v>0</v>
      </c>
      <c r="AK45" s="113">
        <f>D45-AJ45</f>
        <v>0</v>
      </c>
      <c r="AL45" s="172">
        <f>E45-AJ45</f>
        <v>0</v>
      </c>
      <c r="AM45" s="166">
        <v>4194.7</v>
      </c>
      <c r="AN45" s="110"/>
      <c r="AO45" s="167">
        <v>4782.1000000000004</v>
      </c>
      <c r="AP45" s="110"/>
      <c r="AQ45" s="110"/>
      <c r="AR45" s="170">
        <f t="shared" si="21"/>
        <v>8976.7999999999993</v>
      </c>
      <c r="AS45" s="416" t="e">
        <f t="shared" si="8"/>
        <v>#DIV/0!</v>
      </c>
    </row>
    <row r="46" spans="1:45" ht="23.25" hidden="1" customHeight="1" thickBot="1">
      <c r="A46" s="397" t="s">
        <v>766</v>
      </c>
      <c r="B46" s="139"/>
      <c r="C46" s="139" t="s">
        <v>769</v>
      </c>
      <c r="D46" s="110"/>
      <c r="E46" s="110"/>
      <c r="F46" s="110"/>
      <c r="G46" s="110"/>
      <c r="H46" s="110"/>
      <c r="I46" s="32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  <c r="AA46" s="191"/>
      <c r="AB46" s="191"/>
      <c r="AC46" s="191"/>
      <c r="AD46" s="191"/>
      <c r="AE46" s="191"/>
      <c r="AF46" s="191"/>
      <c r="AG46" s="316">
        <f t="shared" si="6"/>
        <v>0</v>
      </c>
      <c r="AH46" s="315">
        <f t="shared" si="2"/>
        <v>0</v>
      </c>
      <c r="AI46" s="120"/>
      <c r="AJ46" s="110">
        <f>G46</f>
        <v>0</v>
      </c>
      <c r="AK46" s="113">
        <f>D46-AJ46</f>
        <v>0</v>
      </c>
      <c r="AL46" s="172">
        <f>E46-AJ46</f>
        <v>0</v>
      </c>
      <c r="AM46" s="133"/>
      <c r="AN46" s="110"/>
      <c r="AO46" s="110"/>
      <c r="AP46" s="110"/>
      <c r="AQ46" s="110"/>
      <c r="AR46" s="170">
        <f t="shared" si="21"/>
        <v>0</v>
      </c>
      <c r="AS46" s="416" t="e">
        <f t="shared" si="8"/>
        <v>#DIV/0!</v>
      </c>
    </row>
    <row r="47" spans="1:45" ht="15" hidden="1" customHeight="1" thickBot="1">
      <c r="A47" s="424"/>
      <c r="B47" s="136"/>
      <c r="C47" s="136" t="s">
        <v>781</v>
      </c>
      <c r="D47" s="120"/>
      <c r="E47" s="120"/>
      <c r="F47" s="120"/>
      <c r="G47" s="120"/>
      <c r="H47" s="120"/>
      <c r="I47" s="320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  <c r="AA47" s="191"/>
      <c r="AB47" s="191"/>
      <c r="AC47" s="191"/>
      <c r="AD47" s="191"/>
      <c r="AE47" s="191"/>
      <c r="AF47" s="191"/>
      <c r="AG47" s="316">
        <f t="shared" si="6"/>
        <v>0</v>
      </c>
      <c r="AH47" s="315">
        <f t="shared" si="2"/>
        <v>0</v>
      </c>
      <c r="AI47" s="120"/>
      <c r="AJ47" s="111"/>
      <c r="AK47" s="113">
        <f>D47-AJ47</f>
        <v>0</v>
      </c>
      <c r="AL47" s="172">
        <f>E47-AJ47</f>
        <v>0</v>
      </c>
      <c r="AM47" s="133"/>
      <c r="AN47" s="110"/>
      <c r="AO47" s="110"/>
      <c r="AP47" s="110"/>
      <c r="AQ47" s="110"/>
      <c r="AR47" s="170">
        <f t="shared" si="21"/>
        <v>0</v>
      </c>
      <c r="AS47" s="416" t="e">
        <f t="shared" si="8"/>
        <v>#DIV/0!</v>
      </c>
    </row>
    <row r="48" spans="1:45" ht="33.75" customHeight="1" thickBot="1">
      <c r="A48" s="397" t="s">
        <v>578</v>
      </c>
      <c r="B48" s="139"/>
      <c r="C48" s="139" t="s">
        <v>348</v>
      </c>
      <c r="D48" s="110">
        <f>SUM(D50:D61)+D64</f>
        <v>3080606</v>
      </c>
      <c r="E48" s="110">
        <f>SUM(E50:E61)+E64</f>
        <v>3080606</v>
      </c>
      <c r="F48" s="110">
        <f t="shared" ref="F48" si="22">SUM(F50:F61)+F64</f>
        <v>1408517.96</v>
      </c>
      <c r="G48" s="110">
        <f>SUM(G50:G61)+G64</f>
        <v>2252903.56</v>
      </c>
      <c r="H48" s="110"/>
      <c r="I48" s="321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  <c r="AA48" s="191"/>
      <c r="AB48" s="191"/>
      <c r="AC48" s="191"/>
      <c r="AD48" s="191"/>
      <c r="AE48" s="191"/>
      <c r="AF48" s="191"/>
      <c r="AG48" s="316">
        <f t="shared" si="6"/>
        <v>0</v>
      </c>
      <c r="AH48" s="315">
        <f t="shared" si="2"/>
        <v>1408517.96</v>
      </c>
      <c r="AI48" s="120"/>
      <c r="AJ48" s="110">
        <f>G48</f>
        <v>2252903.56</v>
      </c>
      <c r="AK48" s="113">
        <f>D48-AJ48</f>
        <v>827702.44</v>
      </c>
      <c r="AL48" s="172">
        <f>E48-AJ48</f>
        <v>827702.44</v>
      </c>
      <c r="AM48" s="133"/>
      <c r="AN48" s="110"/>
      <c r="AO48" s="110"/>
      <c r="AP48" s="110"/>
      <c r="AQ48" s="110"/>
      <c r="AR48" s="170">
        <f t="shared" si="21"/>
        <v>0</v>
      </c>
      <c r="AS48" s="416">
        <f t="shared" si="8"/>
        <v>73.131830555416698</v>
      </c>
    </row>
    <row r="49" spans="1:45" ht="12" customHeight="1" thickBot="1">
      <c r="A49" s="424"/>
      <c r="B49" s="136"/>
      <c r="C49" s="136" t="s">
        <v>131</v>
      </c>
      <c r="D49" s="111"/>
      <c r="E49" s="111"/>
      <c r="F49" s="111"/>
      <c r="G49" s="111"/>
      <c r="H49" s="111"/>
      <c r="I49" s="322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  <c r="AA49" s="191"/>
      <c r="AB49" s="191"/>
      <c r="AC49" s="191"/>
      <c r="AD49" s="191"/>
      <c r="AE49" s="191"/>
      <c r="AF49" s="191"/>
      <c r="AG49" s="316">
        <f t="shared" si="6"/>
        <v>0</v>
      </c>
      <c r="AH49" s="315">
        <f t="shared" si="2"/>
        <v>0</v>
      </c>
      <c r="AI49" s="120"/>
      <c r="AJ49" s="111"/>
      <c r="AK49" s="113"/>
      <c r="AL49" s="172"/>
      <c r="AM49" s="133"/>
      <c r="AN49" s="110"/>
      <c r="AO49" s="110"/>
      <c r="AP49" s="110"/>
      <c r="AQ49" s="110"/>
      <c r="AR49" s="170">
        <f t="shared" si="21"/>
        <v>0</v>
      </c>
      <c r="AS49" s="416" t="e">
        <f t="shared" si="8"/>
        <v>#DIV/0!</v>
      </c>
    </row>
    <row r="50" spans="1:45" ht="13.5" customHeight="1" thickBot="1">
      <c r="A50" s="424" t="s">
        <v>84</v>
      </c>
      <c r="B50" s="140"/>
      <c r="C50" s="136" t="s">
        <v>347</v>
      </c>
      <c r="D50" s="120">
        <v>2208424</v>
      </c>
      <c r="E50" s="120">
        <v>2208424</v>
      </c>
      <c r="F50" s="120">
        <v>772908.08</v>
      </c>
      <c r="G50" s="120">
        <f>224824.55+160089.55+175926.64+152270+156700.07+158080.36+51+284693.89+154362.89+160089.21</f>
        <v>1627088.1600000001</v>
      </c>
      <c r="H50" s="120"/>
      <c r="I50" s="320"/>
      <c r="J50" s="191"/>
      <c r="K50" s="191"/>
      <c r="L50" s="191"/>
      <c r="M50" s="191"/>
      <c r="N50" s="191">
        <v>26500</v>
      </c>
      <c r="O50" s="191"/>
      <c r="P50" s="191">
        <v>5977.79</v>
      </c>
      <c r="Q50" s="191"/>
      <c r="R50" s="191"/>
      <c r="S50" s="191"/>
      <c r="T50" s="191"/>
      <c r="U50" s="191">
        <v>1365.15</v>
      </c>
      <c r="V50" s="191"/>
      <c r="W50" s="191"/>
      <c r="X50" s="191"/>
      <c r="Y50" s="191"/>
      <c r="Z50" s="191"/>
      <c r="AA50" s="191"/>
      <c r="AB50" s="191"/>
      <c r="AC50" s="191"/>
      <c r="AD50" s="191"/>
      <c r="AE50" s="191"/>
      <c r="AF50" s="191"/>
      <c r="AG50" s="316">
        <f t="shared" si="6"/>
        <v>33842.94</v>
      </c>
      <c r="AH50" s="315">
        <f t="shared" si="2"/>
        <v>806751.02</v>
      </c>
      <c r="AI50" s="113"/>
      <c r="AJ50" s="120">
        <f t="shared" ref="AJ50:AJ57" si="23">G50</f>
        <v>1627088.1600000001</v>
      </c>
      <c r="AK50" s="113">
        <f t="shared" ref="AK50:AK67" si="24">D50-AJ50</f>
        <v>581335.83999999985</v>
      </c>
      <c r="AL50" s="172">
        <f t="shared" ref="AL50:AL67" si="25">E50-AJ50</f>
        <v>581335.83999999985</v>
      </c>
      <c r="AM50" s="166">
        <v>29786.9</v>
      </c>
      <c r="AN50" s="167">
        <v>19032.400000000001</v>
      </c>
      <c r="AO50" s="167">
        <v>5114</v>
      </c>
      <c r="AP50" s="110"/>
      <c r="AQ50" s="110"/>
      <c r="AR50" s="170">
        <f t="shared" si="21"/>
        <v>53933.3</v>
      </c>
      <c r="AS50" s="416">
        <f t="shared" si="8"/>
        <v>73.676438944695406</v>
      </c>
    </row>
    <row r="51" spans="1:45" ht="17.100000000000001" customHeight="1" thickBot="1">
      <c r="A51" s="424" t="s">
        <v>741</v>
      </c>
      <c r="B51" s="140"/>
      <c r="C51" s="136" t="s">
        <v>743</v>
      </c>
      <c r="D51" s="120">
        <v>5000</v>
      </c>
      <c r="E51" s="120">
        <v>5000</v>
      </c>
      <c r="F51" s="120"/>
      <c r="G51" s="120">
        <f>4908-51</f>
        <v>4857</v>
      </c>
      <c r="H51" s="120"/>
      <c r="I51" s="320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  <c r="AA51" s="191"/>
      <c r="AB51" s="191"/>
      <c r="AC51" s="191"/>
      <c r="AD51" s="191"/>
      <c r="AE51" s="191"/>
      <c r="AF51" s="191"/>
      <c r="AG51" s="316"/>
      <c r="AH51" s="315"/>
      <c r="AI51" s="113"/>
      <c r="AJ51" s="120">
        <f t="shared" si="23"/>
        <v>4857</v>
      </c>
      <c r="AK51" s="113">
        <f t="shared" si="24"/>
        <v>143</v>
      </c>
      <c r="AL51" s="172">
        <f t="shared" si="25"/>
        <v>143</v>
      </c>
      <c r="AM51" s="166"/>
      <c r="AN51" s="167"/>
      <c r="AO51" s="167"/>
      <c r="AP51" s="110"/>
      <c r="AQ51" s="110"/>
      <c r="AR51" s="170"/>
      <c r="AS51" s="416">
        <f t="shared" si="8"/>
        <v>97.14</v>
      </c>
    </row>
    <row r="52" spans="1:45" ht="15.75" customHeight="1" thickBot="1">
      <c r="A52" s="424" t="s">
        <v>134</v>
      </c>
      <c r="B52" s="140"/>
      <c r="C52" s="136" t="s">
        <v>563</v>
      </c>
      <c r="D52" s="120">
        <v>662112</v>
      </c>
      <c r="E52" s="120">
        <v>662112</v>
      </c>
      <c r="F52" s="131">
        <v>233669.63</v>
      </c>
      <c r="G52" s="131">
        <f>67897.02+48347.04+51914.1+45985.54+47338.82+47740.27+83561.27+45089.59+48666.95</f>
        <v>486540.60000000003</v>
      </c>
      <c r="H52" s="120"/>
      <c r="I52" s="320"/>
      <c r="J52" s="191"/>
      <c r="K52" s="191"/>
      <c r="L52" s="191"/>
      <c r="M52" s="191"/>
      <c r="N52" s="191"/>
      <c r="O52" s="191"/>
      <c r="P52" s="191">
        <v>605.86</v>
      </c>
      <c r="Q52" s="191"/>
      <c r="R52" s="191"/>
      <c r="S52" s="191"/>
      <c r="T52" s="191"/>
      <c r="U52" s="191">
        <v>1618.14</v>
      </c>
      <c r="V52" s="191"/>
      <c r="W52" s="191"/>
      <c r="X52" s="191"/>
      <c r="Y52" s="191"/>
      <c r="Z52" s="191"/>
      <c r="AA52" s="191"/>
      <c r="AB52" s="191"/>
      <c r="AC52" s="191"/>
      <c r="AD52" s="191"/>
      <c r="AE52" s="191"/>
      <c r="AF52" s="191"/>
      <c r="AG52" s="316">
        <f t="shared" si="6"/>
        <v>2224</v>
      </c>
      <c r="AH52" s="315">
        <f t="shared" si="2"/>
        <v>235893.63</v>
      </c>
      <c r="AI52" s="113"/>
      <c r="AJ52" s="120">
        <f t="shared" si="23"/>
        <v>486540.60000000003</v>
      </c>
      <c r="AK52" s="113">
        <f t="shared" si="24"/>
        <v>175571.39999999997</v>
      </c>
      <c r="AL52" s="172">
        <f t="shared" si="25"/>
        <v>175571.39999999997</v>
      </c>
      <c r="AM52" s="166">
        <v>10434</v>
      </c>
      <c r="AN52" s="110"/>
      <c r="AO52" s="167">
        <v>13992.8</v>
      </c>
      <c r="AP52" s="110"/>
      <c r="AQ52" s="110"/>
      <c r="AR52" s="170">
        <f t="shared" si="21"/>
        <v>24426.799999999999</v>
      </c>
      <c r="AS52" s="416">
        <f t="shared" si="8"/>
        <v>73.483126721763085</v>
      </c>
    </row>
    <row r="53" spans="1:45" ht="15.75" hidden="1" customHeight="1" thickBot="1">
      <c r="A53" s="424" t="s">
        <v>138</v>
      </c>
      <c r="B53" s="140"/>
      <c r="C53" s="136" t="s">
        <v>866</v>
      </c>
      <c r="D53" s="120">
        <v>0</v>
      </c>
      <c r="E53" s="120">
        <v>0</v>
      </c>
      <c r="F53" s="120">
        <v>15000</v>
      </c>
      <c r="G53" s="120"/>
      <c r="H53" s="120"/>
      <c r="I53" s="320"/>
      <c r="J53" s="191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  <c r="AA53" s="191"/>
      <c r="AB53" s="191"/>
      <c r="AC53" s="191"/>
      <c r="AD53" s="191"/>
      <c r="AE53" s="191"/>
      <c r="AF53" s="191"/>
      <c r="AG53" s="316">
        <f t="shared" ref="AG53:AG54" si="26">SUM(I53:AF53)</f>
        <v>0</v>
      </c>
      <c r="AH53" s="315">
        <f t="shared" ref="AH53:AH54" si="27">F53+AG53</f>
        <v>15000</v>
      </c>
      <c r="AI53" s="120"/>
      <c r="AJ53" s="120">
        <f t="shared" si="23"/>
        <v>0</v>
      </c>
      <c r="AK53" s="113">
        <f t="shared" ref="AK53:AK54" si="28">D53-AJ53</f>
        <v>0</v>
      </c>
      <c r="AL53" s="172">
        <f t="shared" ref="AL53:AL54" si="29">E53-AJ53</f>
        <v>0</v>
      </c>
      <c r="AM53" s="133"/>
      <c r="AN53" s="110"/>
      <c r="AO53" s="167">
        <v>4550</v>
      </c>
      <c r="AP53" s="110"/>
      <c r="AQ53" s="110"/>
      <c r="AR53" s="170">
        <f t="shared" ref="AR53:AR54" si="30">AM53+AN53+AO53+AP53+AQ53</f>
        <v>4550</v>
      </c>
      <c r="AS53" s="416" t="e">
        <f t="shared" ref="AS53:AS54" si="31">G53/E53*100</f>
        <v>#DIV/0!</v>
      </c>
    </row>
    <row r="54" spans="1:45" ht="13.5" hidden="1" customHeight="1" thickBot="1">
      <c r="A54" s="424" t="s">
        <v>139</v>
      </c>
      <c r="B54" s="140"/>
      <c r="C54" s="136" t="s">
        <v>867</v>
      </c>
      <c r="D54" s="120">
        <v>0</v>
      </c>
      <c r="E54" s="120">
        <v>0</v>
      </c>
      <c r="F54" s="120">
        <v>182200</v>
      </c>
      <c r="G54" s="131"/>
      <c r="H54" s="120"/>
      <c r="I54" s="320">
        <v>5000</v>
      </c>
      <c r="J54" s="191"/>
      <c r="K54" s="324"/>
      <c r="L54" s="191"/>
      <c r="M54" s="191"/>
      <c r="N54" s="191"/>
      <c r="O54" s="191"/>
      <c r="P54" s="191"/>
      <c r="Q54" s="191"/>
      <c r="R54" s="191"/>
      <c r="S54" s="191"/>
      <c r="T54" s="191"/>
      <c r="U54" s="191"/>
      <c r="V54" s="191"/>
      <c r="W54" s="191">
        <v>38340</v>
      </c>
      <c r="X54" s="191"/>
      <c r="Y54" s="191"/>
      <c r="Z54" s="191"/>
      <c r="AA54" s="191"/>
      <c r="AB54" s="191"/>
      <c r="AC54" s="191"/>
      <c r="AD54" s="191"/>
      <c r="AE54" s="191"/>
      <c r="AF54" s="191"/>
      <c r="AG54" s="316">
        <f t="shared" si="26"/>
        <v>43340</v>
      </c>
      <c r="AH54" s="315">
        <f t="shared" si="27"/>
        <v>225540</v>
      </c>
      <c r="AI54" s="120"/>
      <c r="AJ54" s="120">
        <f t="shared" si="23"/>
        <v>0</v>
      </c>
      <c r="AK54" s="113">
        <f t="shared" si="28"/>
        <v>0</v>
      </c>
      <c r="AL54" s="172">
        <f t="shared" si="29"/>
        <v>0</v>
      </c>
      <c r="AM54" s="166">
        <v>2592.1</v>
      </c>
      <c r="AN54" s="167">
        <v>1925</v>
      </c>
      <c r="AO54" s="110"/>
      <c r="AP54" s="110"/>
      <c r="AQ54" s="110"/>
      <c r="AR54" s="170">
        <f t="shared" si="30"/>
        <v>4517.1000000000004</v>
      </c>
      <c r="AS54" s="416" t="e">
        <f t="shared" si="31"/>
        <v>#DIV/0!</v>
      </c>
    </row>
    <row r="55" spans="1:45" ht="15.6" customHeight="1" thickBot="1">
      <c r="A55" s="424" t="s">
        <v>86</v>
      </c>
      <c r="B55" s="140"/>
      <c r="C55" s="136" t="s">
        <v>349</v>
      </c>
      <c r="D55" s="120">
        <v>70000</v>
      </c>
      <c r="E55" s="120">
        <v>70000</v>
      </c>
      <c r="F55" s="131"/>
      <c r="G55" s="131">
        <f>5100.95+5128.78+2400+2618.71+5281.42+5164.73+2875.39+4963.23</f>
        <v>33533.21</v>
      </c>
      <c r="H55" s="120"/>
      <c r="I55" s="320"/>
      <c r="J55" s="191"/>
      <c r="K55" s="191"/>
      <c r="L55" s="191"/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  <c r="AA55" s="191"/>
      <c r="AB55" s="191"/>
      <c r="AC55" s="191"/>
      <c r="AD55" s="191"/>
      <c r="AE55" s="191"/>
      <c r="AF55" s="191"/>
      <c r="AG55" s="316">
        <f t="shared" si="6"/>
        <v>0</v>
      </c>
      <c r="AH55" s="315">
        <f t="shared" si="2"/>
        <v>0</v>
      </c>
      <c r="AI55" s="120"/>
      <c r="AJ55" s="120">
        <f t="shared" si="23"/>
        <v>33533.21</v>
      </c>
      <c r="AK55" s="113">
        <f t="shared" si="24"/>
        <v>36466.79</v>
      </c>
      <c r="AL55" s="172">
        <f t="shared" si="25"/>
        <v>36466.79</v>
      </c>
      <c r="AM55" s="133"/>
      <c r="AN55" s="110"/>
      <c r="AO55" s="167">
        <v>1668.56</v>
      </c>
      <c r="AP55" s="110"/>
      <c r="AQ55" s="110"/>
      <c r="AR55" s="170">
        <f t="shared" si="21"/>
        <v>1668.56</v>
      </c>
      <c r="AS55" s="416">
        <f t="shared" si="8"/>
        <v>47.904585714285716</v>
      </c>
    </row>
    <row r="56" spans="1:45" ht="15" customHeight="1" thickBot="1">
      <c r="A56" s="424" t="s">
        <v>137</v>
      </c>
      <c r="B56" s="140"/>
      <c r="C56" s="136" t="s">
        <v>1023</v>
      </c>
      <c r="D56" s="120">
        <v>1600</v>
      </c>
      <c r="E56" s="120">
        <v>1600</v>
      </c>
      <c r="F56" s="131"/>
      <c r="G56" s="131">
        <f>122.21+122.21+122.21+122.21+122.21+122.21+137.11+274.22</f>
        <v>1144.5900000000001</v>
      </c>
      <c r="H56" s="120"/>
      <c r="I56" s="320"/>
      <c r="J56" s="191"/>
      <c r="K56" s="191"/>
      <c r="L56" s="191"/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  <c r="AA56" s="191"/>
      <c r="AB56" s="191"/>
      <c r="AC56" s="191"/>
      <c r="AD56" s="191"/>
      <c r="AE56" s="191"/>
      <c r="AF56" s="191"/>
      <c r="AG56" s="316"/>
      <c r="AH56" s="315"/>
      <c r="AI56" s="120"/>
      <c r="AJ56" s="120">
        <f>G56</f>
        <v>1144.5900000000001</v>
      </c>
      <c r="AK56" s="113">
        <f t="shared" si="24"/>
        <v>455.40999999999985</v>
      </c>
      <c r="AL56" s="172">
        <f t="shared" si="25"/>
        <v>455.40999999999985</v>
      </c>
      <c r="AM56" s="133"/>
      <c r="AN56" s="110"/>
      <c r="AO56" s="167"/>
      <c r="AP56" s="110"/>
      <c r="AQ56" s="110"/>
      <c r="AR56" s="170"/>
    </row>
    <row r="57" spans="1:45" ht="0.6" hidden="1" customHeight="1" thickBot="1">
      <c r="A57" s="424" t="s">
        <v>771</v>
      </c>
      <c r="B57" s="140"/>
      <c r="C57" s="136" t="s">
        <v>350</v>
      </c>
      <c r="D57" s="120"/>
      <c r="E57" s="120"/>
      <c r="F57" s="120"/>
      <c r="G57" s="120"/>
      <c r="H57" s="120"/>
      <c r="I57" s="320"/>
      <c r="J57" s="191"/>
      <c r="K57" s="191"/>
      <c r="L57" s="191"/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  <c r="AA57" s="191"/>
      <c r="AB57" s="191"/>
      <c r="AC57" s="191"/>
      <c r="AD57" s="191"/>
      <c r="AE57" s="191"/>
      <c r="AF57" s="191"/>
      <c r="AG57" s="316">
        <f t="shared" si="6"/>
        <v>0</v>
      </c>
      <c r="AH57" s="315">
        <f t="shared" si="2"/>
        <v>0</v>
      </c>
      <c r="AI57" s="120"/>
      <c r="AJ57" s="120">
        <f t="shared" si="23"/>
        <v>0</v>
      </c>
      <c r="AK57" s="113">
        <f t="shared" si="24"/>
        <v>0</v>
      </c>
      <c r="AL57" s="172">
        <f t="shared" si="25"/>
        <v>0</v>
      </c>
      <c r="AM57" s="133"/>
      <c r="AN57" s="110"/>
      <c r="AO57" s="110"/>
      <c r="AP57" s="110"/>
      <c r="AQ57" s="110"/>
      <c r="AR57" s="170">
        <f t="shared" si="21"/>
        <v>0</v>
      </c>
      <c r="AS57" s="416" t="e">
        <f t="shared" si="8"/>
        <v>#DIV/0!</v>
      </c>
    </row>
    <row r="58" spans="1:45" ht="15.95" customHeight="1" thickBot="1">
      <c r="A58" s="424" t="s">
        <v>138</v>
      </c>
      <c r="B58" s="140"/>
      <c r="C58" s="136" t="s">
        <v>351</v>
      </c>
      <c r="D58" s="120">
        <v>21480</v>
      </c>
      <c r="E58" s="120">
        <v>21480</v>
      </c>
      <c r="F58" s="120">
        <v>15000</v>
      </c>
      <c r="G58" s="120">
        <f>7000+14000</f>
        <v>21000</v>
      </c>
      <c r="H58" s="120"/>
      <c r="I58" s="320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  <c r="AA58" s="191"/>
      <c r="AB58" s="191"/>
      <c r="AC58" s="191"/>
      <c r="AD58" s="191"/>
      <c r="AE58" s="191"/>
      <c r="AF58" s="191"/>
      <c r="AG58" s="316">
        <f t="shared" si="6"/>
        <v>0</v>
      </c>
      <c r="AH58" s="315">
        <f t="shared" si="2"/>
        <v>15000</v>
      </c>
      <c r="AI58" s="120"/>
      <c r="AJ58" s="120">
        <f t="shared" ref="AJ58:AJ72" si="32">G58</f>
        <v>21000</v>
      </c>
      <c r="AK58" s="113">
        <f t="shared" si="24"/>
        <v>480</v>
      </c>
      <c r="AL58" s="172">
        <f t="shared" si="25"/>
        <v>480</v>
      </c>
      <c r="AM58" s="133"/>
      <c r="AN58" s="110"/>
      <c r="AO58" s="167">
        <v>4550</v>
      </c>
      <c r="AP58" s="110"/>
      <c r="AQ58" s="110"/>
      <c r="AR58" s="170">
        <f t="shared" si="21"/>
        <v>4550</v>
      </c>
      <c r="AS58" s="416">
        <f t="shared" si="8"/>
        <v>97.765363128491629</v>
      </c>
    </row>
    <row r="59" spans="1:45" ht="12.95" customHeight="1" thickBot="1">
      <c r="A59" s="424" t="s">
        <v>139</v>
      </c>
      <c r="B59" s="140"/>
      <c r="C59" s="136" t="s">
        <v>352</v>
      </c>
      <c r="D59" s="120">
        <v>70000</v>
      </c>
      <c r="E59" s="120">
        <v>70000</v>
      </c>
      <c r="F59" s="120">
        <v>182200</v>
      </c>
      <c r="G59" s="131">
        <f>5000+4700+4700+7100-2400+7700+1700+1700+3000+9400</f>
        <v>42600</v>
      </c>
      <c r="H59" s="120"/>
      <c r="I59" s="320">
        <v>5000</v>
      </c>
      <c r="J59" s="191"/>
      <c r="K59" s="324"/>
      <c r="L59" s="191"/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>
        <v>38340</v>
      </c>
      <c r="X59" s="191"/>
      <c r="Y59" s="191"/>
      <c r="Z59" s="191"/>
      <c r="AA59" s="191"/>
      <c r="AB59" s="191"/>
      <c r="AC59" s="191"/>
      <c r="AD59" s="191"/>
      <c r="AE59" s="191"/>
      <c r="AF59" s="191"/>
      <c r="AG59" s="316">
        <f t="shared" si="6"/>
        <v>43340</v>
      </c>
      <c r="AH59" s="315">
        <f t="shared" si="2"/>
        <v>225540</v>
      </c>
      <c r="AI59" s="120"/>
      <c r="AJ59" s="120">
        <f t="shared" si="32"/>
        <v>42600</v>
      </c>
      <c r="AK59" s="113">
        <f t="shared" si="24"/>
        <v>27400</v>
      </c>
      <c r="AL59" s="172">
        <f t="shared" si="25"/>
        <v>27400</v>
      </c>
      <c r="AM59" s="166">
        <v>2592.1</v>
      </c>
      <c r="AN59" s="167">
        <v>1925</v>
      </c>
      <c r="AO59" s="110"/>
      <c r="AP59" s="110"/>
      <c r="AQ59" s="110"/>
      <c r="AR59" s="170">
        <f t="shared" si="21"/>
        <v>4517.1000000000004</v>
      </c>
      <c r="AS59" s="416">
        <f t="shared" si="8"/>
        <v>60.857142857142854</v>
      </c>
    </row>
    <row r="60" spans="1:45" ht="15.95" customHeight="1" thickBot="1">
      <c r="A60" s="424" t="s">
        <v>142</v>
      </c>
      <c r="B60" s="140"/>
      <c r="C60" s="136" t="s">
        <v>353</v>
      </c>
      <c r="D60" s="120">
        <v>21990</v>
      </c>
      <c r="E60" s="120">
        <v>21990</v>
      </c>
      <c r="F60" s="120">
        <v>2940</v>
      </c>
      <c r="G60" s="120">
        <v>21990</v>
      </c>
      <c r="H60" s="120"/>
      <c r="I60" s="320"/>
      <c r="J60" s="191"/>
      <c r="K60" s="191"/>
      <c r="L60" s="191"/>
      <c r="M60" s="191"/>
      <c r="N60" s="191"/>
      <c r="O60" s="191"/>
      <c r="P60" s="191"/>
      <c r="Q60" s="191">
        <v>2940</v>
      </c>
      <c r="R60" s="191"/>
      <c r="S60" s="191"/>
      <c r="T60" s="191"/>
      <c r="U60" s="191"/>
      <c r="V60" s="191"/>
      <c r="W60" s="191"/>
      <c r="X60" s="191"/>
      <c r="Y60" s="191"/>
      <c r="Z60" s="191"/>
      <c r="AA60" s="191"/>
      <c r="AB60" s="191"/>
      <c r="AC60" s="191"/>
      <c r="AD60" s="191"/>
      <c r="AE60" s="191"/>
      <c r="AF60" s="191"/>
      <c r="AG60" s="316">
        <f t="shared" si="6"/>
        <v>2940</v>
      </c>
      <c r="AH60" s="315">
        <f t="shared" si="2"/>
        <v>5880</v>
      </c>
      <c r="AI60" s="120"/>
      <c r="AJ60" s="120">
        <f t="shared" si="32"/>
        <v>21990</v>
      </c>
      <c r="AK60" s="113">
        <f t="shared" si="24"/>
        <v>0</v>
      </c>
      <c r="AL60" s="172">
        <f t="shared" si="25"/>
        <v>0</v>
      </c>
      <c r="AM60" s="133"/>
      <c r="AN60" s="110"/>
      <c r="AO60" s="110"/>
      <c r="AP60" s="110"/>
      <c r="AQ60" s="110"/>
      <c r="AR60" s="170">
        <f t="shared" si="21"/>
        <v>0</v>
      </c>
      <c r="AS60" s="416">
        <f t="shared" si="8"/>
        <v>100</v>
      </c>
    </row>
    <row r="61" spans="1:45" ht="15.75" customHeight="1" thickBot="1">
      <c r="A61" s="424" t="s">
        <v>720</v>
      </c>
      <c r="B61" s="140"/>
      <c r="C61" s="136" t="s">
        <v>354</v>
      </c>
      <c r="D61" s="120">
        <f>D62+D63</f>
        <v>20000</v>
      </c>
      <c r="E61" s="120">
        <f>E62+E63</f>
        <v>20000</v>
      </c>
      <c r="F61" s="120">
        <f t="shared" ref="F61:G61" si="33">F62+F63</f>
        <v>0</v>
      </c>
      <c r="G61" s="120">
        <f t="shared" si="33"/>
        <v>14150</v>
      </c>
      <c r="H61" s="120"/>
      <c r="I61" s="320"/>
      <c r="J61" s="191"/>
      <c r="K61" s="191"/>
      <c r="L61" s="191"/>
      <c r="M61" s="191"/>
      <c r="N61" s="191"/>
      <c r="O61" s="191"/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  <c r="AA61" s="191"/>
      <c r="AB61" s="191"/>
      <c r="AC61" s="191"/>
      <c r="AD61" s="191"/>
      <c r="AE61" s="191"/>
      <c r="AF61" s="191"/>
      <c r="AG61" s="316">
        <f t="shared" si="6"/>
        <v>0</v>
      </c>
      <c r="AH61" s="315">
        <f t="shared" si="2"/>
        <v>0</v>
      </c>
      <c r="AI61" s="120"/>
      <c r="AJ61" s="120">
        <f t="shared" si="32"/>
        <v>14150</v>
      </c>
      <c r="AK61" s="113">
        <f t="shared" si="24"/>
        <v>5850</v>
      </c>
      <c r="AL61" s="172">
        <f t="shared" si="25"/>
        <v>5850</v>
      </c>
      <c r="AM61" s="165"/>
      <c r="AN61" s="167">
        <v>1200</v>
      </c>
      <c r="AO61" s="167">
        <v>10000</v>
      </c>
      <c r="AP61" s="110"/>
      <c r="AQ61" s="167">
        <v>1982.4</v>
      </c>
      <c r="AR61" s="170">
        <f t="shared" si="21"/>
        <v>13182.4</v>
      </c>
      <c r="AS61" s="416">
        <f t="shared" si="8"/>
        <v>70.75</v>
      </c>
    </row>
    <row r="62" spans="1:45" ht="15.6" customHeight="1" thickBot="1">
      <c r="A62" s="424" t="s">
        <v>313</v>
      </c>
      <c r="B62" s="140"/>
      <c r="C62" s="136" t="s">
        <v>788</v>
      </c>
      <c r="D62" s="120">
        <v>20000</v>
      </c>
      <c r="E62" s="120">
        <v>20000</v>
      </c>
      <c r="F62" s="120"/>
      <c r="G62" s="120">
        <v>14150</v>
      </c>
      <c r="H62" s="120"/>
      <c r="I62" s="320"/>
      <c r="J62" s="191"/>
      <c r="K62" s="191"/>
      <c r="L62" s="191"/>
      <c r="M62" s="191"/>
      <c r="N62" s="191"/>
      <c r="O62" s="191"/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  <c r="AA62" s="191"/>
      <c r="AB62" s="191"/>
      <c r="AC62" s="191"/>
      <c r="AD62" s="191"/>
      <c r="AE62" s="191"/>
      <c r="AF62" s="191"/>
      <c r="AG62" s="316"/>
      <c r="AH62" s="315"/>
      <c r="AI62" s="120"/>
      <c r="AJ62" s="120">
        <f t="shared" si="32"/>
        <v>14150</v>
      </c>
      <c r="AK62" s="113">
        <f t="shared" si="24"/>
        <v>5850</v>
      </c>
      <c r="AL62" s="172">
        <f t="shared" si="25"/>
        <v>5850</v>
      </c>
      <c r="AM62" s="165"/>
      <c r="AN62" s="167"/>
      <c r="AO62" s="167"/>
      <c r="AP62" s="110"/>
      <c r="AQ62" s="167"/>
      <c r="AR62" s="170"/>
      <c r="AS62" s="416">
        <f t="shared" si="8"/>
        <v>70.75</v>
      </c>
    </row>
    <row r="63" spans="1:45" ht="20.45" hidden="1" customHeight="1" thickBot="1">
      <c r="A63" s="424" t="s">
        <v>308</v>
      </c>
      <c r="B63" s="140"/>
      <c r="C63" s="136" t="s">
        <v>789</v>
      </c>
      <c r="D63" s="120">
        <v>0</v>
      </c>
      <c r="E63" s="120">
        <v>0</v>
      </c>
      <c r="F63" s="120"/>
      <c r="G63" s="120"/>
      <c r="H63" s="120"/>
      <c r="I63" s="320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  <c r="AA63" s="191"/>
      <c r="AB63" s="191"/>
      <c r="AC63" s="191"/>
      <c r="AD63" s="191"/>
      <c r="AE63" s="191"/>
      <c r="AF63" s="191"/>
      <c r="AG63" s="316"/>
      <c r="AH63" s="315"/>
      <c r="AI63" s="120"/>
      <c r="AJ63" s="120">
        <f t="shared" si="32"/>
        <v>0</v>
      </c>
      <c r="AK63" s="113">
        <f t="shared" si="24"/>
        <v>0</v>
      </c>
      <c r="AL63" s="172">
        <f t="shared" si="25"/>
        <v>0</v>
      </c>
      <c r="AM63" s="165"/>
      <c r="AN63" s="167"/>
      <c r="AO63" s="167"/>
      <c r="AP63" s="110"/>
      <c r="AQ63" s="167"/>
      <c r="AR63" s="170"/>
      <c r="AS63" s="416" t="e">
        <f t="shared" si="8"/>
        <v>#DIV/0!</v>
      </c>
    </row>
    <row r="64" spans="1:45" ht="0.6" hidden="1" customHeight="1" thickBot="1">
      <c r="A64" s="424" t="s">
        <v>87</v>
      </c>
      <c r="B64" s="140"/>
      <c r="C64" s="136" t="s">
        <v>377</v>
      </c>
      <c r="D64" s="120">
        <f>D65+D66</f>
        <v>0</v>
      </c>
      <c r="E64" s="120">
        <f>E65+E66</f>
        <v>0</v>
      </c>
      <c r="F64" s="120">
        <f t="shared" ref="F64" si="34">F65+F66</f>
        <v>4600.25</v>
      </c>
      <c r="G64" s="120"/>
      <c r="H64" s="120"/>
      <c r="I64" s="320"/>
      <c r="J64" s="191"/>
      <c r="K64" s="191"/>
      <c r="L64" s="191"/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  <c r="AA64" s="191"/>
      <c r="AB64" s="191"/>
      <c r="AC64" s="191"/>
      <c r="AD64" s="191"/>
      <c r="AE64" s="191"/>
      <c r="AF64" s="191"/>
      <c r="AG64" s="316">
        <f t="shared" si="6"/>
        <v>0</v>
      </c>
      <c r="AH64" s="315">
        <f t="shared" si="2"/>
        <v>4600.25</v>
      </c>
      <c r="AI64" s="120"/>
      <c r="AJ64" s="120">
        <f t="shared" si="32"/>
        <v>0</v>
      </c>
      <c r="AK64" s="113">
        <f t="shared" si="24"/>
        <v>0</v>
      </c>
      <c r="AL64" s="172">
        <f t="shared" si="25"/>
        <v>0</v>
      </c>
      <c r="AM64" s="133"/>
      <c r="AN64" s="110"/>
      <c r="AO64" s="110"/>
      <c r="AP64" s="110"/>
      <c r="AQ64" s="110"/>
      <c r="AR64" s="170"/>
      <c r="AS64" s="416" t="e">
        <f t="shared" si="8"/>
        <v>#DIV/0!</v>
      </c>
    </row>
    <row r="65" spans="1:45" ht="15.6" hidden="1" customHeight="1" thickBot="1">
      <c r="A65" s="424" t="s">
        <v>792</v>
      </c>
      <c r="B65" s="140"/>
      <c r="C65" s="136" t="s">
        <v>790</v>
      </c>
      <c r="D65" s="120">
        <v>0</v>
      </c>
      <c r="E65" s="120">
        <v>0</v>
      </c>
      <c r="F65" s="120">
        <v>4600.25</v>
      </c>
      <c r="G65" s="120"/>
      <c r="H65" s="120"/>
      <c r="I65" s="320"/>
      <c r="J65" s="191"/>
      <c r="K65" s="191"/>
      <c r="L65" s="191"/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  <c r="AA65" s="191"/>
      <c r="AB65" s="191"/>
      <c r="AC65" s="191"/>
      <c r="AD65" s="191"/>
      <c r="AE65" s="191"/>
      <c r="AF65" s="191"/>
      <c r="AG65" s="316">
        <f t="shared" si="6"/>
        <v>0</v>
      </c>
      <c r="AH65" s="315">
        <f t="shared" si="2"/>
        <v>4600.25</v>
      </c>
      <c r="AI65" s="120"/>
      <c r="AJ65" s="120">
        <f>G65</f>
        <v>0</v>
      </c>
      <c r="AK65" s="113">
        <f t="shared" si="24"/>
        <v>0</v>
      </c>
      <c r="AL65" s="172">
        <f t="shared" si="25"/>
        <v>0</v>
      </c>
      <c r="AM65" s="133"/>
      <c r="AN65" s="110"/>
      <c r="AO65" s="110"/>
      <c r="AP65" s="110"/>
      <c r="AQ65" s="110"/>
      <c r="AR65" s="170"/>
      <c r="AS65" s="416" t="e">
        <f t="shared" si="8"/>
        <v>#DIV/0!</v>
      </c>
    </row>
    <row r="66" spans="1:45" ht="16.5" hidden="1" customHeight="1" thickBot="1">
      <c r="A66" s="424" t="s">
        <v>793</v>
      </c>
      <c r="B66" s="140"/>
      <c r="C66" s="136" t="s">
        <v>791</v>
      </c>
      <c r="D66" s="120">
        <v>0</v>
      </c>
      <c r="E66" s="120">
        <v>0</v>
      </c>
      <c r="F66" s="120"/>
      <c r="G66" s="120"/>
      <c r="H66" s="120"/>
      <c r="I66" s="320"/>
      <c r="J66" s="191"/>
      <c r="K66" s="191"/>
      <c r="L66" s="191"/>
      <c r="M66" s="191"/>
      <c r="N66" s="191"/>
      <c r="O66" s="191"/>
      <c r="P66" s="191"/>
      <c r="Q66" s="191"/>
      <c r="R66" s="191"/>
      <c r="S66" s="191"/>
      <c r="T66" s="191"/>
      <c r="U66" s="191"/>
      <c r="V66" s="191"/>
      <c r="W66" s="191"/>
      <c r="X66" s="191"/>
      <c r="Y66" s="191"/>
      <c r="Z66" s="191"/>
      <c r="AA66" s="191"/>
      <c r="AB66" s="191"/>
      <c r="AC66" s="191"/>
      <c r="AD66" s="191"/>
      <c r="AE66" s="191"/>
      <c r="AF66" s="191"/>
      <c r="AG66" s="316"/>
      <c r="AH66" s="315"/>
      <c r="AI66" s="120"/>
      <c r="AJ66" s="120">
        <f>G66</f>
        <v>0</v>
      </c>
      <c r="AK66" s="113">
        <f t="shared" si="24"/>
        <v>0</v>
      </c>
      <c r="AL66" s="172">
        <f t="shared" si="25"/>
        <v>0</v>
      </c>
      <c r="AM66" s="133"/>
      <c r="AN66" s="110"/>
      <c r="AO66" s="110"/>
      <c r="AP66" s="110"/>
      <c r="AQ66" s="110"/>
      <c r="AR66" s="170"/>
      <c r="AS66" s="416" t="e">
        <f t="shared" si="8"/>
        <v>#DIV/0!</v>
      </c>
    </row>
    <row r="67" spans="1:45" ht="21.75" customHeight="1" thickBot="1">
      <c r="A67" s="397" t="s">
        <v>579</v>
      </c>
      <c r="B67" s="142"/>
      <c r="C67" s="139" t="s">
        <v>355</v>
      </c>
      <c r="D67" s="110">
        <f>D70+D69</f>
        <v>7800</v>
      </c>
      <c r="E67" s="110">
        <f>E70+E69</f>
        <v>7800</v>
      </c>
      <c r="F67" s="110">
        <f t="shared" ref="F67" si="35">F70+F69</f>
        <v>2000</v>
      </c>
      <c r="G67" s="110">
        <f>G70+G69</f>
        <v>5481.5</v>
      </c>
      <c r="H67" s="110"/>
      <c r="I67" s="321"/>
      <c r="J67" s="191"/>
      <c r="K67" s="191"/>
      <c r="L67" s="191"/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  <c r="AA67" s="191"/>
      <c r="AB67" s="191"/>
      <c r="AC67" s="191"/>
      <c r="AD67" s="191"/>
      <c r="AE67" s="191"/>
      <c r="AF67" s="191"/>
      <c r="AG67" s="316">
        <f t="shared" si="6"/>
        <v>0</v>
      </c>
      <c r="AH67" s="315">
        <f t="shared" si="2"/>
        <v>2000</v>
      </c>
      <c r="AI67" s="120"/>
      <c r="AJ67" s="120">
        <f t="shared" si="32"/>
        <v>5481.5</v>
      </c>
      <c r="AK67" s="113">
        <f t="shared" si="24"/>
        <v>2318.5</v>
      </c>
      <c r="AL67" s="172">
        <f t="shared" si="25"/>
        <v>2318.5</v>
      </c>
      <c r="AM67" s="133"/>
      <c r="AN67" s="110"/>
      <c r="AO67" s="110"/>
      <c r="AP67" s="110"/>
      <c r="AQ67" s="110"/>
      <c r="AR67" s="170">
        <f>AM67+AN67+AO67+AP67+AQ67</f>
        <v>0</v>
      </c>
      <c r="AS67" s="416">
        <f t="shared" si="8"/>
        <v>70.275641025641022</v>
      </c>
    </row>
    <row r="68" spans="1:45" ht="11.25" customHeight="1" thickBot="1">
      <c r="A68" s="424"/>
      <c r="B68" s="140"/>
      <c r="C68" s="136" t="s">
        <v>781</v>
      </c>
      <c r="D68" s="111"/>
      <c r="E68" s="111"/>
      <c r="F68" s="111"/>
      <c r="G68" s="111"/>
      <c r="H68" s="111"/>
      <c r="I68" s="322"/>
      <c r="J68" s="191"/>
      <c r="K68" s="191"/>
      <c r="L68" s="191"/>
      <c r="M68" s="191"/>
      <c r="N68" s="191"/>
      <c r="O68" s="191"/>
      <c r="P68" s="191"/>
      <c r="Q68" s="191"/>
      <c r="R68" s="191"/>
      <c r="S68" s="191"/>
      <c r="T68" s="191"/>
      <c r="U68" s="191"/>
      <c r="V68" s="191"/>
      <c r="W68" s="191"/>
      <c r="X68" s="191"/>
      <c r="Y68" s="191"/>
      <c r="Z68" s="191"/>
      <c r="AA68" s="191"/>
      <c r="AB68" s="191"/>
      <c r="AC68" s="191"/>
      <c r="AD68" s="191"/>
      <c r="AE68" s="191"/>
      <c r="AF68" s="191"/>
      <c r="AG68" s="316">
        <f t="shared" si="6"/>
        <v>0</v>
      </c>
      <c r="AH68" s="315">
        <f t="shared" si="2"/>
        <v>0</v>
      </c>
      <c r="AI68" s="120"/>
      <c r="AJ68" s="120"/>
      <c r="AK68" s="113"/>
      <c r="AL68" s="172"/>
      <c r="AM68" s="133"/>
      <c r="AN68" s="110"/>
      <c r="AO68" s="110"/>
      <c r="AP68" s="110"/>
      <c r="AQ68" s="110"/>
      <c r="AR68" s="170">
        <f>AM68+AN68+AO68+AP68+AQ68</f>
        <v>0</v>
      </c>
      <c r="AS68" s="416" t="e">
        <f t="shared" si="8"/>
        <v>#DIV/0!</v>
      </c>
    </row>
    <row r="69" spans="1:45" ht="15.6" customHeight="1" thickBot="1">
      <c r="A69" s="424" t="s">
        <v>86</v>
      </c>
      <c r="B69" s="140"/>
      <c r="C69" s="136" t="s">
        <v>843</v>
      </c>
      <c r="D69" s="459">
        <v>3500</v>
      </c>
      <c r="E69" s="459">
        <v>3500</v>
      </c>
      <c r="F69" s="111"/>
      <c r="G69" s="569">
        <v>1181.5</v>
      </c>
      <c r="H69" s="111"/>
      <c r="I69" s="322"/>
      <c r="J69" s="191"/>
      <c r="K69" s="191"/>
      <c r="L69" s="191"/>
      <c r="M69" s="191"/>
      <c r="N69" s="191"/>
      <c r="O69" s="191"/>
      <c r="P69" s="191"/>
      <c r="Q69" s="191"/>
      <c r="R69" s="191"/>
      <c r="S69" s="191"/>
      <c r="T69" s="191"/>
      <c r="U69" s="191"/>
      <c r="V69" s="191"/>
      <c r="W69" s="191"/>
      <c r="X69" s="191"/>
      <c r="Y69" s="191"/>
      <c r="Z69" s="191"/>
      <c r="AA69" s="191"/>
      <c r="AB69" s="191"/>
      <c r="AC69" s="191"/>
      <c r="AD69" s="191"/>
      <c r="AE69" s="191"/>
      <c r="AF69" s="191"/>
      <c r="AG69" s="316"/>
      <c r="AH69" s="315"/>
      <c r="AI69" s="120"/>
      <c r="AJ69" s="120">
        <f t="shared" si="32"/>
        <v>1181.5</v>
      </c>
      <c r="AK69" s="113">
        <f>D69-AJ69</f>
        <v>2318.5</v>
      </c>
      <c r="AL69" s="172">
        <f>E69-AJ69</f>
        <v>2318.5</v>
      </c>
      <c r="AM69" s="133"/>
      <c r="AN69" s="110"/>
      <c r="AO69" s="110"/>
      <c r="AP69" s="110"/>
      <c r="AQ69" s="110"/>
      <c r="AR69" s="170"/>
      <c r="AS69" s="416">
        <f t="shared" si="8"/>
        <v>33.75714285714286</v>
      </c>
    </row>
    <row r="70" spans="1:45" ht="17.25" customHeight="1" thickBot="1">
      <c r="A70" s="424" t="s">
        <v>720</v>
      </c>
      <c r="B70" s="140"/>
      <c r="C70" s="136" t="s">
        <v>356</v>
      </c>
      <c r="D70" s="120">
        <f>D71</f>
        <v>4300</v>
      </c>
      <c r="E70" s="120">
        <f>E71</f>
        <v>4300</v>
      </c>
      <c r="F70" s="120">
        <f t="shared" ref="F70:G70" si="36">F71</f>
        <v>2000</v>
      </c>
      <c r="G70" s="120">
        <f t="shared" si="36"/>
        <v>4300</v>
      </c>
      <c r="H70" s="120"/>
      <c r="I70" s="320"/>
      <c r="J70" s="191"/>
      <c r="K70" s="191"/>
      <c r="L70" s="191"/>
      <c r="M70" s="191"/>
      <c r="N70" s="191"/>
      <c r="O70" s="191"/>
      <c r="P70" s="191"/>
      <c r="Q70" s="191"/>
      <c r="R70" s="191"/>
      <c r="S70" s="191"/>
      <c r="T70" s="191"/>
      <c r="U70" s="191"/>
      <c r="V70" s="191"/>
      <c r="W70" s="191"/>
      <c r="X70" s="191"/>
      <c r="Y70" s="191"/>
      <c r="Z70" s="191"/>
      <c r="AA70" s="191"/>
      <c r="AB70" s="191"/>
      <c r="AC70" s="191"/>
      <c r="AD70" s="191"/>
      <c r="AE70" s="191"/>
      <c r="AF70" s="191"/>
      <c r="AG70" s="316">
        <f t="shared" si="6"/>
        <v>0</v>
      </c>
      <c r="AH70" s="315">
        <f t="shared" si="2"/>
        <v>2000</v>
      </c>
      <c r="AI70" s="120"/>
      <c r="AJ70" s="120">
        <f>G70</f>
        <v>4300</v>
      </c>
      <c r="AK70" s="113">
        <f>D70-AJ70</f>
        <v>0</v>
      </c>
      <c r="AL70" s="172">
        <f>E70-AJ70</f>
        <v>0</v>
      </c>
      <c r="AM70" s="133"/>
      <c r="AN70" s="110"/>
      <c r="AO70" s="110"/>
      <c r="AP70" s="110"/>
      <c r="AQ70" s="110"/>
      <c r="AR70" s="170">
        <f>AM70+AN70+AO70+AP70+AQ70</f>
        <v>0</v>
      </c>
      <c r="AS70" s="416">
        <f>G70/E70*100</f>
        <v>100</v>
      </c>
    </row>
    <row r="71" spans="1:45" ht="22.5" customHeight="1" thickBot="1">
      <c r="A71" s="424" t="s">
        <v>308</v>
      </c>
      <c r="B71" s="140"/>
      <c r="C71" s="136" t="s">
        <v>854</v>
      </c>
      <c r="D71" s="120">
        <v>4300</v>
      </c>
      <c r="E71" s="120">
        <v>4300</v>
      </c>
      <c r="F71" s="120">
        <v>2000</v>
      </c>
      <c r="G71" s="120">
        <v>4300</v>
      </c>
      <c r="H71" s="120"/>
      <c r="I71" s="320"/>
      <c r="J71" s="191"/>
      <c r="K71" s="191"/>
      <c r="L71" s="191"/>
      <c r="M71" s="191"/>
      <c r="N71" s="191"/>
      <c r="O71" s="191"/>
      <c r="P71" s="191"/>
      <c r="Q71" s="191"/>
      <c r="R71" s="191"/>
      <c r="S71" s="191"/>
      <c r="T71" s="191"/>
      <c r="U71" s="191"/>
      <c r="V71" s="191"/>
      <c r="W71" s="191"/>
      <c r="X71" s="191"/>
      <c r="Y71" s="191"/>
      <c r="Z71" s="191"/>
      <c r="AA71" s="191"/>
      <c r="AB71" s="191"/>
      <c r="AC71" s="191"/>
      <c r="AD71" s="191"/>
      <c r="AE71" s="191"/>
      <c r="AF71" s="191"/>
      <c r="AG71" s="316"/>
      <c r="AH71" s="315"/>
      <c r="AI71" s="120"/>
      <c r="AJ71" s="120">
        <f t="shared" si="32"/>
        <v>4300</v>
      </c>
      <c r="AK71" s="113">
        <f>D71-AJ71</f>
        <v>0</v>
      </c>
      <c r="AL71" s="172">
        <f>E71-AJ71</f>
        <v>0</v>
      </c>
      <c r="AM71" s="133"/>
      <c r="AN71" s="110"/>
      <c r="AO71" s="110"/>
      <c r="AP71" s="110"/>
      <c r="AQ71" s="110"/>
      <c r="AR71" s="170"/>
      <c r="AS71" s="416">
        <f t="shared" si="8"/>
        <v>100</v>
      </c>
    </row>
    <row r="72" spans="1:45" ht="31.5" customHeight="1" thickBot="1">
      <c r="A72" s="398" t="s">
        <v>689</v>
      </c>
      <c r="B72" s="140"/>
      <c r="C72" s="139" t="s">
        <v>357</v>
      </c>
      <c r="D72" s="121">
        <f>D74</f>
        <v>113782</v>
      </c>
      <c r="E72" s="121">
        <f>E74</f>
        <v>113782</v>
      </c>
      <c r="F72" s="121">
        <f>F74</f>
        <v>75032</v>
      </c>
      <c r="G72" s="121">
        <f>G74</f>
        <v>113782</v>
      </c>
      <c r="H72" s="120"/>
      <c r="I72" s="320"/>
      <c r="J72" s="191"/>
      <c r="K72" s="191"/>
      <c r="L72" s="191"/>
      <c r="M72" s="191"/>
      <c r="N72" s="191"/>
      <c r="O72" s="191"/>
      <c r="P72" s="191"/>
      <c r="Q72" s="191"/>
      <c r="R72" s="191"/>
      <c r="S72" s="191"/>
      <c r="T72" s="191"/>
      <c r="U72" s="191"/>
      <c r="V72" s="191"/>
      <c r="W72" s="191"/>
      <c r="X72" s="191"/>
      <c r="Y72" s="191"/>
      <c r="Z72" s="191"/>
      <c r="AA72" s="191"/>
      <c r="AB72" s="191"/>
      <c r="AC72" s="191"/>
      <c r="AD72" s="191"/>
      <c r="AE72" s="191"/>
      <c r="AF72" s="191"/>
      <c r="AG72" s="316">
        <f t="shared" si="6"/>
        <v>0</v>
      </c>
      <c r="AH72" s="315">
        <f t="shared" si="2"/>
        <v>75032</v>
      </c>
      <c r="AI72" s="120"/>
      <c r="AJ72" s="121">
        <f t="shared" si="32"/>
        <v>113782</v>
      </c>
      <c r="AK72" s="113">
        <f>D72-AJ72</f>
        <v>0</v>
      </c>
      <c r="AL72" s="172">
        <f>E72-AJ72</f>
        <v>0</v>
      </c>
      <c r="AM72" s="133"/>
      <c r="AN72" s="110"/>
      <c r="AO72" s="110"/>
      <c r="AP72" s="110"/>
      <c r="AQ72" s="110"/>
      <c r="AR72" s="170"/>
      <c r="AS72" s="416">
        <f t="shared" si="8"/>
        <v>100</v>
      </c>
    </row>
    <row r="73" spans="1:45" ht="10.5" customHeight="1" thickBot="1">
      <c r="A73" s="424"/>
      <c r="B73" s="140"/>
      <c r="C73" s="136" t="s">
        <v>781</v>
      </c>
      <c r="D73" s="111"/>
      <c r="E73" s="111"/>
      <c r="F73" s="111"/>
      <c r="G73" s="111"/>
      <c r="H73" s="111"/>
      <c r="I73" s="322"/>
      <c r="J73" s="191"/>
      <c r="K73" s="191"/>
      <c r="L73" s="191"/>
      <c r="M73" s="191"/>
      <c r="N73" s="191"/>
      <c r="O73" s="191"/>
      <c r="P73" s="191"/>
      <c r="Q73" s="191"/>
      <c r="R73" s="191"/>
      <c r="S73" s="191"/>
      <c r="T73" s="191"/>
      <c r="U73" s="191"/>
      <c r="V73" s="191"/>
      <c r="W73" s="191"/>
      <c r="X73" s="191"/>
      <c r="Y73" s="191"/>
      <c r="Z73" s="191"/>
      <c r="AA73" s="191"/>
      <c r="AB73" s="191"/>
      <c r="AC73" s="191"/>
      <c r="AD73" s="191"/>
      <c r="AE73" s="191"/>
      <c r="AF73" s="191"/>
      <c r="AG73" s="316">
        <f t="shared" si="6"/>
        <v>0</v>
      </c>
      <c r="AH73" s="315">
        <f t="shared" si="2"/>
        <v>0</v>
      </c>
      <c r="AI73" s="120"/>
      <c r="AJ73" s="111"/>
      <c r="AK73" s="113"/>
      <c r="AL73" s="172"/>
      <c r="AM73" s="133"/>
      <c r="AN73" s="110"/>
      <c r="AO73" s="110"/>
      <c r="AP73" s="110"/>
      <c r="AQ73" s="110"/>
      <c r="AR73" s="170">
        <f>AM73+AN73+AO73+AP73+AQ73</f>
        <v>0</v>
      </c>
      <c r="AS73" s="416" t="e">
        <f t="shared" si="8"/>
        <v>#DIV/0!</v>
      </c>
    </row>
    <row r="74" spans="1:45" ht="22.5" customHeight="1" thickBot="1">
      <c r="A74" s="425" t="s">
        <v>674</v>
      </c>
      <c r="B74" s="140"/>
      <c r="C74" s="341" t="s">
        <v>358</v>
      </c>
      <c r="D74" s="120">
        <v>113782</v>
      </c>
      <c r="E74" s="120">
        <v>113782</v>
      </c>
      <c r="F74" s="120">
        <v>75032</v>
      </c>
      <c r="G74" s="120">
        <v>113782</v>
      </c>
      <c r="H74" s="120"/>
      <c r="I74" s="320"/>
      <c r="J74" s="191"/>
      <c r="K74" s="191"/>
      <c r="L74" s="191"/>
      <c r="M74" s="191"/>
      <c r="N74" s="191"/>
      <c r="O74" s="191"/>
      <c r="P74" s="191"/>
      <c r="Q74" s="191"/>
      <c r="R74" s="191"/>
      <c r="S74" s="191"/>
      <c r="T74" s="191"/>
      <c r="U74" s="191"/>
      <c r="V74" s="191"/>
      <c r="W74" s="191"/>
      <c r="X74" s="191"/>
      <c r="Y74" s="191"/>
      <c r="Z74" s="191"/>
      <c r="AA74" s="191"/>
      <c r="AB74" s="191"/>
      <c r="AC74" s="191"/>
      <c r="AD74" s="191"/>
      <c r="AE74" s="191"/>
      <c r="AF74" s="191"/>
      <c r="AG74" s="316">
        <f t="shared" si="6"/>
        <v>0</v>
      </c>
      <c r="AH74" s="315">
        <f t="shared" si="2"/>
        <v>75032</v>
      </c>
      <c r="AI74" s="120"/>
      <c r="AJ74" s="147">
        <f>G74</f>
        <v>113782</v>
      </c>
      <c r="AK74" s="113">
        <f>D74-AJ74</f>
        <v>0</v>
      </c>
      <c r="AL74" s="174">
        <f>E74-AJ74</f>
        <v>0</v>
      </c>
      <c r="AM74" s="133"/>
      <c r="AN74" s="110"/>
      <c r="AO74" s="110"/>
      <c r="AP74" s="110"/>
      <c r="AQ74" s="110"/>
      <c r="AR74" s="170"/>
      <c r="AS74" s="416">
        <f t="shared" si="8"/>
        <v>100</v>
      </c>
    </row>
    <row r="75" spans="1:45" ht="23.25" hidden="1" customHeight="1" thickBot="1">
      <c r="A75" s="398" t="s">
        <v>178</v>
      </c>
      <c r="B75" s="140"/>
      <c r="C75" s="139" t="s">
        <v>359</v>
      </c>
      <c r="D75" s="121">
        <f>D77</f>
        <v>0</v>
      </c>
      <c r="E75" s="121">
        <f>E77</f>
        <v>0</v>
      </c>
      <c r="F75" s="121">
        <f>F77</f>
        <v>0</v>
      </c>
      <c r="G75" s="121">
        <f>G77</f>
        <v>0</v>
      </c>
      <c r="H75" s="120"/>
      <c r="I75" s="320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  <c r="W75" s="191"/>
      <c r="X75" s="191"/>
      <c r="Y75" s="191"/>
      <c r="Z75" s="191"/>
      <c r="AA75" s="191"/>
      <c r="AB75" s="191"/>
      <c r="AC75" s="191"/>
      <c r="AD75" s="191"/>
      <c r="AE75" s="191"/>
      <c r="AF75" s="191"/>
      <c r="AG75" s="316">
        <f t="shared" si="6"/>
        <v>0</v>
      </c>
      <c r="AH75" s="315">
        <f t="shared" si="2"/>
        <v>0</v>
      </c>
      <c r="AI75" s="120"/>
      <c r="AJ75" s="121">
        <f>G75</f>
        <v>0</v>
      </c>
      <c r="AK75" s="113">
        <f>D75-AJ75</f>
        <v>0</v>
      </c>
      <c r="AL75" s="172">
        <f>E75-AJ75</f>
        <v>0</v>
      </c>
      <c r="AM75" s="133"/>
      <c r="AN75" s="110"/>
      <c r="AO75" s="110"/>
      <c r="AP75" s="110"/>
      <c r="AQ75" s="110"/>
      <c r="AR75" s="170"/>
      <c r="AS75" s="416" t="e">
        <f t="shared" si="8"/>
        <v>#DIV/0!</v>
      </c>
    </row>
    <row r="76" spans="1:45" ht="13.5" hidden="1" customHeight="1" thickBot="1">
      <c r="A76" s="424"/>
      <c r="B76" s="140"/>
      <c r="C76" s="136" t="s">
        <v>781</v>
      </c>
      <c r="D76" s="111"/>
      <c r="E76" s="111"/>
      <c r="F76" s="111"/>
      <c r="G76" s="111"/>
      <c r="H76" s="111"/>
      <c r="I76" s="322"/>
      <c r="J76" s="191"/>
      <c r="K76" s="191"/>
      <c r="L76" s="191"/>
      <c r="M76" s="191"/>
      <c r="N76" s="191"/>
      <c r="O76" s="191"/>
      <c r="P76" s="191"/>
      <c r="Q76" s="191"/>
      <c r="R76" s="191"/>
      <c r="S76" s="191"/>
      <c r="T76" s="191"/>
      <c r="U76" s="191"/>
      <c r="V76" s="191"/>
      <c r="W76" s="191"/>
      <c r="X76" s="191"/>
      <c r="Y76" s="191"/>
      <c r="Z76" s="191"/>
      <c r="AA76" s="191"/>
      <c r="AB76" s="191"/>
      <c r="AC76" s="191"/>
      <c r="AD76" s="191"/>
      <c r="AE76" s="191"/>
      <c r="AF76" s="191"/>
      <c r="AG76" s="316">
        <f t="shared" si="6"/>
        <v>0</v>
      </c>
      <c r="AH76" s="315">
        <f t="shared" si="2"/>
        <v>0</v>
      </c>
      <c r="AI76" s="120"/>
      <c r="AJ76" s="111"/>
      <c r="AK76" s="113"/>
      <c r="AL76" s="172"/>
      <c r="AM76" s="133"/>
      <c r="AN76" s="110"/>
      <c r="AO76" s="110"/>
      <c r="AP76" s="110"/>
      <c r="AQ76" s="110"/>
      <c r="AR76" s="170">
        <f>AM76+AN76+AO76+AP76+AQ76</f>
        <v>0</v>
      </c>
      <c r="AS76" s="416" t="e">
        <f t="shared" si="8"/>
        <v>#DIV/0!</v>
      </c>
    </row>
    <row r="77" spans="1:45" ht="15" hidden="1" customHeight="1" thickBot="1">
      <c r="A77" s="424" t="s">
        <v>87</v>
      </c>
      <c r="B77" s="140"/>
      <c r="C77" s="136" t="s">
        <v>309</v>
      </c>
      <c r="D77" s="120">
        <f>D78</f>
        <v>0</v>
      </c>
      <c r="E77" s="120">
        <f>E78</f>
        <v>0</v>
      </c>
      <c r="F77" s="120">
        <f t="shared" ref="F77:G77" si="37">F78</f>
        <v>0</v>
      </c>
      <c r="G77" s="120">
        <f t="shared" si="37"/>
        <v>0</v>
      </c>
      <c r="H77" s="120"/>
      <c r="I77" s="320"/>
      <c r="J77" s="191"/>
      <c r="K77" s="191"/>
      <c r="L77" s="191"/>
      <c r="M77" s="191"/>
      <c r="N77" s="191"/>
      <c r="O77" s="191"/>
      <c r="P77" s="191"/>
      <c r="Q77" s="191"/>
      <c r="R77" s="191"/>
      <c r="S77" s="191"/>
      <c r="T77" s="191"/>
      <c r="U77" s="191"/>
      <c r="V77" s="191"/>
      <c r="W77" s="191"/>
      <c r="X77" s="191"/>
      <c r="Y77" s="191"/>
      <c r="Z77" s="191"/>
      <c r="AA77" s="191"/>
      <c r="AB77" s="191"/>
      <c r="AC77" s="191"/>
      <c r="AD77" s="191"/>
      <c r="AE77" s="191"/>
      <c r="AF77" s="191"/>
      <c r="AG77" s="316">
        <f t="shared" si="6"/>
        <v>0</v>
      </c>
      <c r="AH77" s="315">
        <f t="shared" si="2"/>
        <v>0</v>
      </c>
      <c r="AI77" s="120"/>
      <c r="AJ77" s="147">
        <f>G77</f>
        <v>0</v>
      </c>
      <c r="AK77" s="113">
        <f>D77-AJ77</f>
        <v>0</v>
      </c>
      <c r="AL77" s="174">
        <f>E77-AJ77</f>
        <v>0</v>
      </c>
      <c r="AM77" s="133"/>
      <c r="AN77" s="110"/>
      <c r="AO77" s="110"/>
      <c r="AP77" s="110"/>
      <c r="AQ77" s="110"/>
      <c r="AR77" s="170"/>
      <c r="AS77" s="416" t="e">
        <f t="shared" si="8"/>
        <v>#DIV/0!</v>
      </c>
    </row>
    <row r="78" spans="1:45" ht="14.1" hidden="1" customHeight="1" thickBot="1">
      <c r="A78" s="425" t="s">
        <v>801</v>
      </c>
      <c r="B78" s="140"/>
      <c r="C78" s="136" t="s">
        <v>310</v>
      </c>
      <c r="D78" s="120">
        <v>0</v>
      </c>
      <c r="E78" s="120">
        <v>0</v>
      </c>
      <c r="F78" s="120"/>
      <c r="G78" s="120"/>
      <c r="H78" s="120"/>
      <c r="I78" s="320"/>
      <c r="J78" s="191"/>
      <c r="K78" s="191"/>
      <c r="L78" s="191"/>
      <c r="M78" s="191"/>
      <c r="N78" s="191"/>
      <c r="O78" s="191"/>
      <c r="P78" s="191"/>
      <c r="Q78" s="191"/>
      <c r="R78" s="191"/>
      <c r="S78" s="191"/>
      <c r="T78" s="191"/>
      <c r="U78" s="191"/>
      <c r="V78" s="191"/>
      <c r="W78" s="191"/>
      <c r="X78" s="191"/>
      <c r="Y78" s="191"/>
      <c r="Z78" s="191"/>
      <c r="AA78" s="191"/>
      <c r="AB78" s="191"/>
      <c r="AC78" s="191"/>
      <c r="AD78" s="191"/>
      <c r="AE78" s="191"/>
      <c r="AF78" s="191"/>
      <c r="AG78" s="316">
        <f>SUM(I78:AF78)</f>
        <v>0</v>
      </c>
      <c r="AH78" s="315">
        <f>F78+AG78</f>
        <v>0</v>
      </c>
      <c r="AI78" s="120"/>
      <c r="AJ78" s="147">
        <f>G78</f>
        <v>0</v>
      </c>
      <c r="AK78" s="113">
        <f>D78-AJ78</f>
        <v>0</v>
      </c>
      <c r="AL78" s="174">
        <f>E78-AJ78</f>
        <v>0</v>
      </c>
      <c r="AM78" s="133"/>
      <c r="AN78" s="110"/>
      <c r="AO78" s="110"/>
      <c r="AP78" s="110"/>
      <c r="AQ78" s="110"/>
      <c r="AR78" s="170"/>
      <c r="AS78" s="416" t="e">
        <f t="shared" si="8"/>
        <v>#DIV/0!</v>
      </c>
    </row>
    <row r="79" spans="1:45" ht="22.5" hidden="1" customHeight="1" thickBot="1">
      <c r="A79" s="398" t="s">
        <v>179</v>
      </c>
      <c r="B79" s="140"/>
      <c r="C79" s="139" t="s">
        <v>794</v>
      </c>
      <c r="D79" s="121">
        <f>D82</f>
        <v>0</v>
      </c>
      <c r="E79" s="121">
        <f>E82</f>
        <v>0</v>
      </c>
      <c r="F79" s="121">
        <f>F82</f>
        <v>0</v>
      </c>
      <c r="G79" s="121">
        <f>G82</f>
        <v>0</v>
      </c>
      <c r="H79" s="120"/>
      <c r="I79" s="320"/>
      <c r="J79" s="191"/>
      <c r="K79" s="191"/>
      <c r="L79" s="191"/>
      <c r="M79" s="191"/>
      <c r="N79" s="191"/>
      <c r="O79" s="191"/>
      <c r="P79" s="191"/>
      <c r="Q79" s="191"/>
      <c r="R79" s="191"/>
      <c r="S79" s="191"/>
      <c r="T79" s="191"/>
      <c r="U79" s="191"/>
      <c r="V79" s="191"/>
      <c r="W79" s="191"/>
      <c r="X79" s="191"/>
      <c r="Y79" s="191"/>
      <c r="Z79" s="191"/>
      <c r="AA79" s="191"/>
      <c r="AB79" s="191"/>
      <c r="AC79" s="191"/>
      <c r="AD79" s="191"/>
      <c r="AE79" s="191"/>
      <c r="AF79" s="191"/>
      <c r="AG79" s="316">
        <f t="shared" si="6"/>
        <v>0</v>
      </c>
      <c r="AH79" s="315">
        <f t="shared" si="2"/>
        <v>0</v>
      </c>
      <c r="AI79" s="120"/>
      <c r="AJ79" s="121">
        <f>G79</f>
        <v>0</v>
      </c>
      <c r="AK79" s="113">
        <f>D79-AJ79</f>
        <v>0</v>
      </c>
      <c r="AL79" s="172">
        <f>E79-AJ79</f>
        <v>0</v>
      </c>
      <c r="AM79" s="133"/>
      <c r="AN79" s="110"/>
      <c r="AO79" s="110"/>
      <c r="AP79" s="110"/>
      <c r="AQ79" s="110"/>
      <c r="AR79" s="170"/>
      <c r="AS79" s="416" t="e">
        <f t="shared" si="8"/>
        <v>#DIV/0!</v>
      </c>
    </row>
    <row r="80" spans="1:45" ht="11.45" hidden="1" customHeight="1" thickBot="1">
      <c r="A80" s="424"/>
      <c r="B80" s="140"/>
      <c r="C80" s="136" t="s">
        <v>781</v>
      </c>
      <c r="D80" s="111"/>
      <c r="E80" s="111"/>
      <c r="F80" s="111"/>
      <c r="G80" s="111"/>
      <c r="H80" s="111"/>
      <c r="I80" s="322"/>
      <c r="J80" s="191"/>
      <c r="K80" s="191"/>
      <c r="L80" s="191"/>
      <c r="M80" s="191"/>
      <c r="N80" s="191"/>
      <c r="O80" s="191"/>
      <c r="P80" s="191"/>
      <c r="Q80" s="191"/>
      <c r="R80" s="191"/>
      <c r="S80" s="191"/>
      <c r="T80" s="191"/>
      <c r="U80" s="191"/>
      <c r="V80" s="191"/>
      <c r="W80" s="191"/>
      <c r="X80" s="191"/>
      <c r="Y80" s="191"/>
      <c r="Z80" s="191"/>
      <c r="AA80" s="191"/>
      <c r="AB80" s="191"/>
      <c r="AC80" s="191"/>
      <c r="AD80" s="191"/>
      <c r="AE80" s="191"/>
      <c r="AF80" s="191"/>
      <c r="AG80" s="316">
        <f t="shared" si="6"/>
        <v>0</v>
      </c>
      <c r="AH80" s="315">
        <f t="shared" si="2"/>
        <v>0</v>
      </c>
      <c r="AI80" s="120"/>
      <c r="AJ80" s="111"/>
      <c r="AK80" s="113"/>
      <c r="AL80" s="172"/>
      <c r="AM80" s="133"/>
      <c r="AN80" s="110"/>
      <c r="AO80" s="110"/>
      <c r="AP80" s="110"/>
      <c r="AQ80" s="110"/>
      <c r="AR80" s="170">
        <f>AM80+AN80+AO80+AP80+AQ80</f>
        <v>0</v>
      </c>
      <c r="AS80" s="416" t="e">
        <f t="shared" si="8"/>
        <v>#DIV/0!</v>
      </c>
    </row>
    <row r="81" spans="1:45" ht="15" hidden="1" customHeight="1" thickBot="1">
      <c r="A81" s="424" t="s">
        <v>87</v>
      </c>
      <c r="B81" s="140"/>
      <c r="C81" s="136" t="s">
        <v>796</v>
      </c>
      <c r="D81" s="120">
        <f>D82</f>
        <v>0</v>
      </c>
      <c r="E81" s="120">
        <f>E82</f>
        <v>0</v>
      </c>
      <c r="F81" s="120">
        <f t="shared" ref="F81:G81" si="38">F82</f>
        <v>0</v>
      </c>
      <c r="G81" s="120">
        <f t="shared" si="38"/>
        <v>0</v>
      </c>
      <c r="H81" s="120"/>
      <c r="I81" s="320"/>
      <c r="J81" s="191"/>
      <c r="K81" s="191"/>
      <c r="L81" s="191"/>
      <c r="M81" s="191"/>
      <c r="N81" s="191"/>
      <c r="O81" s="191"/>
      <c r="P81" s="191"/>
      <c r="Q81" s="191"/>
      <c r="R81" s="191"/>
      <c r="S81" s="191"/>
      <c r="T81" s="191"/>
      <c r="U81" s="191"/>
      <c r="V81" s="191"/>
      <c r="W81" s="191"/>
      <c r="X81" s="191"/>
      <c r="Y81" s="191"/>
      <c r="Z81" s="191"/>
      <c r="AA81" s="191"/>
      <c r="AB81" s="191"/>
      <c r="AC81" s="191"/>
      <c r="AD81" s="191"/>
      <c r="AE81" s="191"/>
      <c r="AF81" s="191"/>
      <c r="AG81" s="316">
        <f t="shared" ref="AG81" si="39">SUM(I81:AF81)</f>
        <v>0</v>
      </c>
      <c r="AH81" s="315">
        <f t="shared" ref="AH81" si="40">F81+AG81</f>
        <v>0</v>
      </c>
      <c r="AI81" s="120"/>
      <c r="AJ81" s="147">
        <f>G81</f>
        <v>0</v>
      </c>
      <c r="AK81" s="113">
        <f>D81-AJ81</f>
        <v>0</v>
      </c>
      <c r="AL81" s="174">
        <f>E81-AJ81</f>
        <v>0</v>
      </c>
      <c r="AM81" s="133"/>
      <c r="AN81" s="110"/>
      <c r="AO81" s="110"/>
      <c r="AP81" s="110"/>
      <c r="AQ81" s="110"/>
      <c r="AR81" s="170"/>
      <c r="AS81" s="416" t="e">
        <f t="shared" si="8"/>
        <v>#DIV/0!</v>
      </c>
    </row>
    <row r="82" spans="1:45" ht="24.95" hidden="1" customHeight="1" thickBot="1">
      <c r="A82" s="425" t="s">
        <v>801</v>
      </c>
      <c r="B82" s="140"/>
      <c r="C82" s="136" t="s">
        <v>795</v>
      </c>
      <c r="D82" s="120">
        <v>0</v>
      </c>
      <c r="E82" s="120">
        <v>0</v>
      </c>
      <c r="F82" s="120"/>
      <c r="G82" s="120"/>
      <c r="H82" s="120"/>
      <c r="I82" s="320"/>
      <c r="J82" s="191"/>
      <c r="K82" s="191"/>
      <c r="L82" s="191"/>
      <c r="M82" s="191"/>
      <c r="N82" s="191"/>
      <c r="O82" s="191"/>
      <c r="P82" s="191"/>
      <c r="Q82" s="191"/>
      <c r="R82" s="191"/>
      <c r="S82" s="191"/>
      <c r="T82" s="191"/>
      <c r="U82" s="191"/>
      <c r="V82" s="191"/>
      <c r="W82" s="191"/>
      <c r="X82" s="191"/>
      <c r="Y82" s="191"/>
      <c r="Z82" s="191"/>
      <c r="AA82" s="191"/>
      <c r="AB82" s="191"/>
      <c r="AC82" s="191"/>
      <c r="AD82" s="191"/>
      <c r="AE82" s="191"/>
      <c r="AF82" s="191"/>
      <c r="AG82" s="316">
        <f t="shared" si="6"/>
        <v>0</v>
      </c>
      <c r="AH82" s="315">
        <f t="shared" si="2"/>
        <v>0</v>
      </c>
      <c r="AI82" s="120"/>
      <c r="AJ82" s="147">
        <f>G82</f>
        <v>0</v>
      </c>
      <c r="AK82" s="113">
        <f>D82-AJ82</f>
        <v>0</v>
      </c>
      <c r="AL82" s="174">
        <f>E82-AJ82</f>
        <v>0</v>
      </c>
      <c r="AM82" s="133"/>
      <c r="AN82" s="110"/>
      <c r="AO82" s="110"/>
      <c r="AP82" s="110"/>
      <c r="AQ82" s="110"/>
      <c r="AR82" s="170"/>
      <c r="AS82" s="416" t="e">
        <f t="shared" si="8"/>
        <v>#DIV/0!</v>
      </c>
    </row>
    <row r="83" spans="1:45" ht="13.5" customHeight="1" thickBot="1">
      <c r="A83" s="397" t="s">
        <v>580</v>
      </c>
      <c r="B83" s="142"/>
      <c r="C83" s="139" t="s">
        <v>362</v>
      </c>
      <c r="D83" s="110">
        <f>D85</f>
        <v>50000</v>
      </c>
      <c r="E83" s="110">
        <f>E85</f>
        <v>50000</v>
      </c>
      <c r="F83" s="110">
        <f>F85</f>
        <v>0</v>
      </c>
      <c r="G83" s="110">
        <f>G85</f>
        <v>0</v>
      </c>
      <c r="H83" s="110"/>
      <c r="I83" s="321"/>
      <c r="J83" s="191"/>
      <c r="K83" s="191"/>
      <c r="L83" s="191"/>
      <c r="M83" s="191"/>
      <c r="N83" s="191"/>
      <c r="O83" s="191"/>
      <c r="P83" s="191"/>
      <c r="Q83" s="191"/>
      <c r="R83" s="191"/>
      <c r="S83" s="191"/>
      <c r="T83" s="191"/>
      <c r="U83" s="191"/>
      <c r="V83" s="191"/>
      <c r="W83" s="191"/>
      <c r="X83" s="191"/>
      <c r="Y83" s="191"/>
      <c r="Z83" s="191"/>
      <c r="AA83" s="191"/>
      <c r="AB83" s="191"/>
      <c r="AC83" s="191"/>
      <c r="AD83" s="191"/>
      <c r="AE83" s="191"/>
      <c r="AF83" s="191"/>
      <c r="AG83" s="316">
        <f t="shared" si="6"/>
        <v>0</v>
      </c>
      <c r="AH83" s="315">
        <f t="shared" si="2"/>
        <v>0</v>
      </c>
      <c r="AI83" s="120"/>
      <c r="AJ83" s="110">
        <f>G83</f>
        <v>0</v>
      </c>
      <c r="AK83" s="113">
        <f>D83-AJ83</f>
        <v>50000</v>
      </c>
      <c r="AL83" s="172">
        <f>E83-AJ83</f>
        <v>50000</v>
      </c>
      <c r="AM83" s="133"/>
      <c r="AN83" s="110"/>
      <c r="AO83" s="110"/>
      <c r="AP83" s="110"/>
      <c r="AQ83" s="110"/>
      <c r="AR83" s="170">
        <f>AM83+AN83+AO83+AP83+AQ83</f>
        <v>0</v>
      </c>
      <c r="AS83" s="416">
        <f t="shared" si="8"/>
        <v>0</v>
      </c>
    </row>
    <row r="84" spans="1:45" ht="12.6" customHeight="1" thickBot="1">
      <c r="A84" s="424"/>
      <c r="B84" s="140"/>
      <c r="C84" s="136" t="s">
        <v>781</v>
      </c>
      <c r="D84" s="111"/>
      <c r="E84" s="111"/>
      <c r="F84" s="111"/>
      <c r="G84" s="111"/>
      <c r="H84" s="111"/>
      <c r="I84" s="322"/>
      <c r="J84" s="191"/>
      <c r="K84" s="191"/>
      <c r="L84" s="191"/>
      <c r="M84" s="191"/>
      <c r="N84" s="191"/>
      <c r="O84" s="191"/>
      <c r="P84" s="191"/>
      <c r="Q84" s="191"/>
      <c r="R84" s="191"/>
      <c r="S84" s="191"/>
      <c r="T84" s="191"/>
      <c r="U84" s="191"/>
      <c r="V84" s="191"/>
      <c r="W84" s="191"/>
      <c r="X84" s="191"/>
      <c r="Y84" s="191"/>
      <c r="Z84" s="191"/>
      <c r="AA84" s="191"/>
      <c r="AB84" s="191"/>
      <c r="AC84" s="191"/>
      <c r="AD84" s="191"/>
      <c r="AE84" s="191"/>
      <c r="AF84" s="191"/>
      <c r="AG84" s="316">
        <f t="shared" si="6"/>
        <v>0</v>
      </c>
      <c r="AH84" s="315">
        <f t="shared" si="2"/>
        <v>0</v>
      </c>
      <c r="AI84" s="120"/>
      <c r="AJ84" s="111"/>
      <c r="AK84" s="113"/>
      <c r="AL84" s="172"/>
      <c r="AM84" s="133"/>
      <c r="AN84" s="110"/>
      <c r="AO84" s="110"/>
      <c r="AP84" s="110"/>
      <c r="AQ84" s="110"/>
      <c r="AR84" s="170">
        <f>AM84+AN84+AO84+AP84+AQ84</f>
        <v>0</v>
      </c>
      <c r="AS84" s="416" t="e">
        <f t="shared" si="8"/>
        <v>#DIV/0!</v>
      </c>
    </row>
    <row r="85" spans="1:45" ht="15" customHeight="1" thickBot="1">
      <c r="A85" s="424" t="s">
        <v>87</v>
      </c>
      <c r="B85" s="140"/>
      <c r="C85" s="136" t="s">
        <v>797</v>
      </c>
      <c r="D85" s="120">
        <v>50000</v>
      </c>
      <c r="E85" s="120">
        <v>50000</v>
      </c>
      <c r="F85" s="120">
        <v>0</v>
      </c>
      <c r="G85" s="120">
        <v>0</v>
      </c>
      <c r="H85" s="120"/>
      <c r="I85" s="320"/>
      <c r="J85" s="191"/>
      <c r="K85" s="191"/>
      <c r="L85" s="191"/>
      <c r="M85" s="191"/>
      <c r="N85" s="191"/>
      <c r="O85" s="191"/>
      <c r="P85" s="191"/>
      <c r="Q85" s="191"/>
      <c r="R85" s="191"/>
      <c r="S85" s="191"/>
      <c r="T85" s="191"/>
      <c r="U85" s="191"/>
      <c r="V85" s="191"/>
      <c r="W85" s="191"/>
      <c r="X85" s="191"/>
      <c r="Y85" s="191"/>
      <c r="Z85" s="191"/>
      <c r="AA85" s="191"/>
      <c r="AB85" s="191"/>
      <c r="AC85" s="191"/>
      <c r="AD85" s="191"/>
      <c r="AE85" s="191"/>
      <c r="AF85" s="191"/>
      <c r="AG85" s="316">
        <f t="shared" si="6"/>
        <v>0</v>
      </c>
      <c r="AH85" s="315">
        <f t="shared" si="2"/>
        <v>0</v>
      </c>
      <c r="AI85" s="120"/>
      <c r="AJ85" s="120">
        <f t="shared" ref="AJ85:AJ102" si="41">G85</f>
        <v>0</v>
      </c>
      <c r="AK85" s="113">
        <f>D85-AJ85</f>
        <v>50000</v>
      </c>
      <c r="AL85" s="172">
        <f>E85-AJ85</f>
        <v>50000</v>
      </c>
      <c r="AM85" s="133"/>
      <c r="AN85" s="110"/>
      <c r="AO85" s="110"/>
      <c r="AP85" s="110"/>
      <c r="AQ85" s="110"/>
      <c r="AR85" s="170">
        <f>AM85+AN85+AO85+AP85+AQ85</f>
        <v>0</v>
      </c>
      <c r="AS85" s="416">
        <f t="shared" ref="AS85:AS173" si="42">G85/E85*100</f>
        <v>0</v>
      </c>
    </row>
    <row r="86" spans="1:45" ht="15.6" customHeight="1" thickBot="1">
      <c r="A86" s="426" t="s">
        <v>195</v>
      </c>
      <c r="B86" s="221"/>
      <c r="C86" s="215" t="s">
        <v>363</v>
      </c>
      <c r="D86" s="216">
        <f>D88+D93</f>
        <v>480000</v>
      </c>
      <c r="E86" s="216">
        <f>E88+E93</f>
        <v>480000</v>
      </c>
      <c r="F86" s="216">
        <f>F88+F93</f>
        <v>1910632.1099999999</v>
      </c>
      <c r="G86" s="216">
        <f>G88+G93</f>
        <v>377279.74</v>
      </c>
      <c r="H86" s="217"/>
      <c r="I86" s="320"/>
      <c r="J86" s="191"/>
      <c r="K86" s="191"/>
      <c r="L86" s="191"/>
      <c r="M86" s="191"/>
      <c r="N86" s="191"/>
      <c r="O86" s="191"/>
      <c r="P86" s="191"/>
      <c r="Q86" s="191"/>
      <c r="R86" s="191"/>
      <c r="S86" s="191"/>
      <c r="T86" s="191"/>
      <c r="U86" s="191"/>
      <c r="V86" s="191"/>
      <c r="W86" s="191"/>
      <c r="X86" s="191"/>
      <c r="Y86" s="191"/>
      <c r="Z86" s="191"/>
      <c r="AA86" s="191"/>
      <c r="AB86" s="191"/>
      <c r="AC86" s="191"/>
      <c r="AD86" s="191"/>
      <c r="AE86" s="191"/>
      <c r="AF86" s="191"/>
      <c r="AG86" s="316">
        <f t="shared" si="6"/>
        <v>0</v>
      </c>
      <c r="AH86" s="315">
        <f t="shared" si="2"/>
        <v>1910632.1099999999</v>
      </c>
      <c r="AI86" s="217"/>
      <c r="AJ86" s="217">
        <f t="shared" si="41"/>
        <v>377279.74</v>
      </c>
      <c r="AK86" s="219">
        <f>D86-AJ86</f>
        <v>102720.26000000001</v>
      </c>
      <c r="AL86" s="220">
        <f>E86-AJ86</f>
        <v>102720.26000000001</v>
      </c>
      <c r="AM86" s="133"/>
      <c r="AN86" s="110"/>
      <c r="AO86" s="110"/>
      <c r="AP86" s="110"/>
      <c r="AQ86" s="110"/>
      <c r="AR86" s="170"/>
      <c r="AS86" s="416">
        <f t="shared" si="42"/>
        <v>78.599945833333322</v>
      </c>
    </row>
    <row r="87" spans="1:45" ht="12" customHeight="1" thickBot="1">
      <c r="A87" s="426"/>
      <c r="B87" s="221"/>
      <c r="C87" s="222" t="s">
        <v>781</v>
      </c>
      <c r="D87" s="217"/>
      <c r="E87" s="217"/>
      <c r="F87" s="217"/>
      <c r="G87" s="217"/>
      <c r="H87" s="217"/>
      <c r="I87" s="320"/>
      <c r="J87" s="191"/>
      <c r="K87" s="191"/>
      <c r="L87" s="191"/>
      <c r="M87" s="191"/>
      <c r="N87" s="191"/>
      <c r="O87" s="191"/>
      <c r="P87" s="191"/>
      <c r="Q87" s="191"/>
      <c r="R87" s="191"/>
      <c r="S87" s="191"/>
      <c r="T87" s="191"/>
      <c r="U87" s="191"/>
      <c r="V87" s="191"/>
      <c r="W87" s="191"/>
      <c r="X87" s="191"/>
      <c r="Y87" s="191"/>
      <c r="Z87" s="191"/>
      <c r="AA87" s="191"/>
      <c r="AB87" s="191"/>
      <c r="AC87" s="191"/>
      <c r="AD87" s="191"/>
      <c r="AE87" s="191"/>
      <c r="AF87" s="191"/>
      <c r="AG87" s="316">
        <f t="shared" si="6"/>
        <v>0</v>
      </c>
      <c r="AH87" s="315">
        <f t="shared" ref="AH87:AH157" si="43">F87+AG87</f>
        <v>0</v>
      </c>
      <c r="AI87" s="217"/>
      <c r="AJ87" s="217"/>
      <c r="AK87" s="219"/>
      <c r="AL87" s="220"/>
      <c r="AM87" s="133"/>
      <c r="AN87" s="110"/>
      <c r="AO87" s="110"/>
      <c r="AP87" s="110"/>
      <c r="AQ87" s="110"/>
      <c r="AR87" s="170"/>
      <c r="AS87" s="416" t="e">
        <f t="shared" si="42"/>
        <v>#DIV/0!</v>
      </c>
    </row>
    <row r="88" spans="1:45" ht="15.75" customHeight="1" thickBot="1">
      <c r="A88" s="427" t="s">
        <v>132</v>
      </c>
      <c r="B88" s="222"/>
      <c r="C88" s="221" t="s">
        <v>364</v>
      </c>
      <c r="D88" s="217">
        <f>D89+D92</f>
        <v>372782</v>
      </c>
      <c r="E88" s="217">
        <f>E89+E92</f>
        <v>372782</v>
      </c>
      <c r="F88" s="217">
        <f>F89+F92</f>
        <v>1910632.1099999999</v>
      </c>
      <c r="G88" s="217">
        <f>G89+G92</f>
        <v>296324.74</v>
      </c>
      <c r="H88" s="217"/>
      <c r="I88" s="320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  <c r="AA88" s="191"/>
      <c r="AB88" s="191"/>
      <c r="AC88" s="191"/>
      <c r="AD88" s="191"/>
      <c r="AE88" s="191"/>
      <c r="AF88" s="191"/>
      <c r="AG88" s="316">
        <f t="shared" si="6"/>
        <v>0</v>
      </c>
      <c r="AH88" s="315">
        <f t="shared" si="43"/>
        <v>1910632.1099999999</v>
      </c>
      <c r="AI88" s="217"/>
      <c r="AJ88" s="217">
        <f t="shared" si="41"/>
        <v>296324.74</v>
      </c>
      <c r="AK88" s="219">
        <f t="shared" ref="AK88:AK96" si="44">D88-AJ88</f>
        <v>76457.260000000009</v>
      </c>
      <c r="AL88" s="220">
        <f t="shared" ref="AL88:AL96" si="45">E88-AJ88</f>
        <v>76457.260000000009</v>
      </c>
      <c r="AM88" s="133"/>
      <c r="AN88" s="110"/>
      <c r="AO88" s="110"/>
      <c r="AP88" s="110"/>
      <c r="AQ88" s="110"/>
      <c r="AR88" s="170"/>
      <c r="AS88" s="416">
        <f t="shared" si="42"/>
        <v>79.490088040731578</v>
      </c>
    </row>
    <row r="89" spans="1:45" ht="15" customHeight="1" thickBot="1">
      <c r="A89" s="427" t="s">
        <v>135</v>
      </c>
      <c r="B89" s="222"/>
      <c r="C89" s="221" t="s">
        <v>365</v>
      </c>
      <c r="D89" s="217">
        <f>D91+D90</f>
        <v>364782</v>
      </c>
      <c r="E89" s="217">
        <f>E91+E90</f>
        <v>364782</v>
      </c>
      <c r="F89" s="217">
        <f t="shared" ref="F89:G89" si="46">F91+F90</f>
        <v>989563.11</v>
      </c>
      <c r="G89" s="217">
        <f t="shared" si="46"/>
        <v>292592</v>
      </c>
      <c r="H89" s="217"/>
      <c r="I89" s="320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  <c r="AF89" s="191"/>
      <c r="AG89" s="316">
        <f t="shared" ref="AG89:AG158" si="47">SUM(I89:AF89)</f>
        <v>0</v>
      </c>
      <c r="AH89" s="315">
        <f t="shared" si="43"/>
        <v>989563.11</v>
      </c>
      <c r="AI89" s="217"/>
      <c r="AJ89" s="217">
        <f t="shared" si="41"/>
        <v>292592</v>
      </c>
      <c r="AK89" s="219">
        <f t="shared" si="44"/>
        <v>72190</v>
      </c>
      <c r="AL89" s="220">
        <f t="shared" si="45"/>
        <v>72190</v>
      </c>
      <c r="AM89" s="133"/>
      <c r="AN89" s="110"/>
      <c r="AO89" s="110"/>
      <c r="AP89" s="110"/>
      <c r="AQ89" s="110"/>
      <c r="AR89" s="170"/>
      <c r="AS89" s="416">
        <f t="shared" si="42"/>
        <v>80.210098085980121</v>
      </c>
    </row>
    <row r="90" spans="1:45" ht="0.6" hidden="1" customHeight="1" thickBot="1">
      <c r="A90" s="427" t="s">
        <v>136</v>
      </c>
      <c r="B90" s="222"/>
      <c r="C90" s="221" t="s">
        <v>1000</v>
      </c>
      <c r="D90" s="217">
        <f>D98</f>
        <v>0</v>
      </c>
      <c r="E90" s="217">
        <f>E98</f>
        <v>0</v>
      </c>
      <c r="F90" s="217">
        <f t="shared" ref="F90:G90" si="48">F98</f>
        <v>0</v>
      </c>
      <c r="G90" s="217">
        <f t="shared" si="48"/>
        <v>0</v>
      </c>
      <c r="H90" s="217"/>
      <c r="I90" s="320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  <c r="AF90" s="191"/>
      <c r="AG90" s="316"/>
      <c r="AH90" s="315"/>
      <c r="AI90" s="217"/>
      <c r="AJ90" s="217">
        <f t="shared" si="41"/>
        <v>0</v>
      </c>
      <c r="AK90" s="219">
        <f t="shared" si="44"/>
        <v>0</v>
      </c>
      <c r="AL90" s="220">
        <f t="shared" si="45"/>
        <v>0</v>
      </c>
      <c r="AM90" s="133"/>
      <c r="AN90" s="110"/>
      <c r="AO90" s="110"/>
      <c r="AP90" s="110"/>
      <c r="AQ90" s="110"/>
      <c r="AR90" s="170"/>
    </row>
    <row r="91" spans="1:45" ht="15.75" customHeight="1" thickBot="1">
      <c r="A91" s="427" t="s">
        <v>139</v>
      </c>
      <c r="B91" s="222"/>
      <c r="C91" s="221" t="s">
        <v>366</v>
      </c>
      <c r="D91" s="217">
        <f>D100</f>
        <v>364782</v>
      </c>
      <c r="E91" s="217">
        <f>E100</f>
        <v>364782</v>
      </c>
      <c r="F91" s="217">
        <f>F100</f>
        <v>989563.11</v>
      </c>
      <c r="G91" s="217">
        <f>G100</f>
        <v>292592</v>
      </c>
      <c r="H91" s="217"/>
      <c r="I91" s="320"/>
      <c r="J91" s="191"/>
      <c r="K91" s="191"/>
      <c r="L91" s="191"/>
      <c r="M91" s="191"/>
      <c r="N91" s="191"/>
      <c r="O91" s="191"/>
      <c r="P91" s="191"/>
      <c r="Q91" s="191"/>
      <c r="R91" s="191"/>
      <c r="S91" s="191"/>
      <c r="T91" s="191"/>
      <c r="U91" s="191"/>
      <c r="V91" s="191"/>
      <c r="W91" s="191"/>
      <c r="X91" s="191"/>
      <c r="Y91" s="191"/>
      <c r="Z91" s="191"/>
      <c r="AA91" s="191"/>
      <c r="AB91" s="191"/>
      <c r="AC91" s="191"/>
      <c r="AD91" s="191"/>
      <c r="AE91" s="191"/>
      <c r="AF91" s="191"/>
      <c r="AG91" s="316">
        <f t="shared" si="47"/>
        <v>0</v>
      </c>
      <c r="AH91" s="315">
        <f t="shared" si="43"/>
        <v>989563.11</v>
      </c>
      <c r="AI91" s="217"/>
      <c r="AJ91" s="217">
        <f t="shared" si="41"/>
        <v>292592</v>
      </c>
      <c r="AK91" s="219">
        <f t="shared" si="44"/>
        <v>72190</v>
      </c>
      <c r="AL91" s="220">
        <f t="shared" si="45"/>
        <v>72190</v>
      </c>
      <c r="AM91" s="133"/>
      <c r="AN91" s="110"/>
      <c r="AO91" s="110"/>
      <c r="AP91" s="110"/>
      <c r="AQ91" s="110"/>
      <c r="AR91" s="170"/>
      <c r="AS91" s="416">
        <f t="shared" si="42"/>
        <v>80.210098085980121</v>
      </c>
    </row>
    <row r="92" spans="1:45" ht="14.25" customHeight="1" thickBot="1">
      <c r="A92" s="427" t="s">
        <v>87</v>
      </c>
      <c r="B92" s="222"/>
      <c r="C92" s="221" t="s">
        <v>367</v>
      </c>
      <c r="D92" s="217">
        <f>D108+D106</f>
        <v>8000</v>
      </c>
      <c r="E92" s="217">
        <f>E108+E106</f>
        <v>8000</v>
      </c>
      <c r="F92" s="217">
        <f t="shared" ref="F92:G92" si="49">F108+F106</f>
        <v>921069</v>
      </c>
      <c r="G92" s="217">
        <f t="shared" si="49"/>
        <v>3732.74</v>
      </c>
      <c r="H92" s="217"/>
      <c r="I92" s="320"/>
      <c r="J92" s="191"/>
      <c r="K92" s="191"/>
      <c r="L92" s="191"/>
      <c r="M92" s="191"/>
      <c r="N92" s="191"/>
      <c r="O92" s="191"/>
      <c r="P92" s="191"/>
      <c r="Q92" s="191"/>
      <c r="R92" s="191"/>
      <c r="S92" s="191"/>
      <c r="T92" s="191"/>
      <c r="U92" s="191"/>
      <c r="V92" s="191"/>
      <c r="W92" s="191"/>
      <c r="X92" s="191"/>
      <c r="Y92" s="191"/>
      <c r="Z92" s="191"/>
      <c r="AA92" s="191"/>
      <c r="AB92" s="191"/>
      <c r="AC92" s="191"/>
      <c r="AD92" s="191"/>
      <c r="AE92" s="191"/>
      <c r="AF92" s="191"/>
      <c r="AG92" s="316">
        <f t="shared" si="47"/>
        <v>0</v>
      </c>
      <c r="AH92" s="315">
        <f t="shared" si="43"/>
        <v>921069</v>
      </c>
      <c r="AI92" s="217"/>
      <c r="AJ92" s="217">
        <f t="shared" si="41"/>
        <v>3732.74</v>
      </c>
      <c r="AK92" s="219">
        <f t="shared" si="44"/>
        <v>4267.26</v>
      </c>
      <c r="AL92" s="220">
        <f t="shared" si="45"/>
        <v>4267.26</v>
      </c>
      <c r="AM92" s="133"/>
      <c r="AN92" s="110"/>
      <c r="AO92" s="110"/>
      <c r="AP92" s="110"/>
      <c r="AQ92" s="110"/>
      <c r="AR92" s="170"/>
      <c r="AS92" s="416">
        <f t="shared" si="42"/>
        <v>46.65925</v>
      </c>
    </row>
    <row r="93" spans="1:45" ht="15.95" customHeight="1" thickBot="1">
      <c r="A93" s="427" t="s">
        <v>140</v>
      </c>
      <c r="B93" s="222"/>
      <c r="C93" s="221" t="s">
        <v>805</v>
      </c>
      <c r="D93" s="217">
        <f>D94+D95</f>
        <v>107218</v>
      </c>
      <c r="E93" s="217">
        <f>E94+E95</f>
        <v>107218</v>
      </c>
      <c r="F93" s="217">
        <f>F94+F95</f>
        <v>0</v>
      </c>
      <c r="G93" s="217">
        <f>G94+G95</f>
        <v>80955</v>
      </c>
      <c r="H93" s="217"/>
      <c r="I93" s="131"/>
      <c r="J93" s="191"/>
      <c r="K93" s="191"/>
      <c r="L93" s="191"/>
      <c r="M93" s="191"/>
      <c r="N93" s="191"/>
      <c r="O93" s="191"/>
      <c r="P93" s="191"/>
      <c r="Q93" s="191"/>
      <c r="R93" s="191"/>
      <c r="S93" s="191"/>
      <c r="T93" s="191"/>
      <c r="U93" s="191"/>
      <c r="V93" s="191"/>
      <c r="W93" s="191"/>
      <c r="X93" s="191"/>
      <c r="Y93" s="191"/>
      <c r="Z93" s="191"/>
      <c r="AA93" s="191"/>
      <c r="AB93" s="191"/>
      <c r="AC93" s="191"/>
      <c r="AD93" s="191"/>
      <c r="AE93" s="191"/>
      <c r="AF93" s="191"/>
      <c r="AG93" s="316">
        <f t="shared" si="47"/>
        <v>0</v>
      </c>
      <c r="AH93" s="315">
        <f t="shared" si="43"/>
        <v>0</v>
      </c>
      <c r="AI93" s="217"/>
      <c r="AJ93" s="217">
        <f t="shared" si="41"/>
        <v>80955</v>
      </c>
      <c r="AK93" s="219">
        <f t="shared" si="44"/>
        <v>26263</v>
      </c>
      <c r="AL93" s="220">
        <f t="shared" si="45"/>
        <v>26263</v>
      </c>
      <c r="AM93" s="133"/>
      <c r="AN93" s="110"/>
      <c r="AO93" s="110"/>
      <c r="AP93" s="110"/>
      <c r="AQ93" s="110"/>
      <c r="AR93" s="170"/>
      <c r="AS93" s="416">
        <f t="shared" si="42"/>
        <v>75.505045794549417</v>
      </c>
    </row>
    <row r="94" spans="1:45" ht="16.5" customHeight="1" thickBot="1">
      <c r="A94" s="427" t="s">
        <v>770</v>
      </c>
      <c r="B94" s="222"/>
      <c r="C94" s="221" t="s">
        <v>1039</v>
      </c>
      <c r="D94" s="217">
        <f>D101</f>
        <v>30955</v>
      </c>
      <c r="E94" s="217">
        <f>E101</f>
        <v>30955</v>
      </c>
      <c r="F94" s="217">
        <f t="shared" ref="F94:G94" si="50">F101</f>
        <v>0</v>
      </c>
      <c r="G94" s="217">
        <f t="shared" si="50"/>
        <v>30955</v>
      </c>
      <c r="H94" s="217"/>
      <c r="I94" s="320"/>
      <c r="J94" s="191"/>
      <c r="K94" s="191"/>
      <c r="L94" s="191"/>
      <c r="M94" s="191"/>
      <c r="N94" s="191"/>
      <c r="O94" s="191"/>
      <c r="P94" s="191"/>
      <c r="Q94" s="191"/>
      <c r="R94" s="191"/>
      <c r="S94" s="191"/>
      <c r="T94" s="191"/>
      <c r="U94" s="191"/>
      <c r="V94" s="191"/>
      <c r="W94" s="191"/>
      <c r="X94" s="191"/>
      <c r="Y94" s="191"/>
      <c r="Z94" s="191"/>
      <c r="AA94" s="191"/>
      <c r="AB94" s="191"/>
      <c r="AC94" s="191"/>
      <c r="AD94" s="191"/>
      <c r="AE94" s="191"/>
      <c r="AF94" s="191"/>
      <c r="AG94" s="316">
        <f t="shared" si="47"/>
        <v>0</v>
      </c>
      <c r="AH94" s="315">
        <f t="shared" si="43"/>
        <v>0</v>
      </c>
      <c r="AI94" s="217"/>
      <c r="AJ94" s="217">
        <f t="shared" si="41"/>
        <v>30955</v>
      </c>
      <c r="AK94" s="219">
        <f t="shared" si="44"/>
        <v>0</v>
      </c>
      <c r="AL94" s="220">
        <f t="shared" si="45"/>
        <v>0</v>
      </c>
      <c r="AM94" s="133"/>
      <c r="AN94" s="110"/>
      <c r="AO94" s="110"/>
      <c r="AP94" s="110"/>
      <c r="AQ94" s="110"/>
      <c r="AR94" s="170"/>
      <c r="AS94" s="416">
        <f t="shared" si="42"/>
        <v>100</v>
      </c>
    </row>
    <row r="95" spans="1:45" ht="16.5" customHeight="1" thickBot="1">
      <c r="A95" s="427" t="s">
        <v>720</v>
      </c>
      <c r="B95" s="221"/>
      <c r="C95" s="221" t="s">
        <v>806</v>
      </c>
      <c r="D95" s="217">
        <f>D102</f>
        <v>76263</v>
      </c>
      <c r="E95" s="217">
        <f>E102</f>
        <v>76263</v>
      </c>
      <c r="F95" s="217">
        <f t="shared" ref="F95:G95" si="51">F102</f>
        <v>0</v>
      </c>
      <c r="G95" s="217">
        <f t="shared" si="51"/>
        <v>50000</v>
      </c>
      <c r="H95" s="217"/>
      <c r="I95" s="320"/>
      <c r="J95" s="191"/>
      <c r="K95" s="191"/>
      <c r="L95" s="191"/>
      <c r="M95" s="191"/>
      <c r="N95" s="191"/>
      <c r="O95" s="191"/>
      <c r="P95" s="191"/>
      <c r="Q95" s="191"/>
      <c r="R95" s="191"/>
      <c r="S95" s="191"/>
      <c r="T95" s="191"/>
      <c r="U95" s="191"/>
      <c r="V95" s="191"/>
      <c r="W95" s="191"/>
      <c r="X95" s="191"/>
      <c r="Y95" s="191"/>
      <c r="Z95" s="191"/>
      <c r="AA95" s="191"/>
      <c r="AB95" s="191"/>
      <c r="AC95" s="191"/>
      <c r="AD95" s="191"/>
      <c r="AE95" s="191"/>
      <c r="AF95" s="191"/>
      <c r="AG95" s="316">
        <f t="shared" si="47"/>
        <v>0</v>
      </c>
      <c r="AH95" s="315">
        <f t="shared" si="43"/>
        <v>0</v>
      </c>
      <c r="AI95" s="217"/>
      <c r="AJ95" s="217">
        <f t="shared" si="41"/>
        <v>50000</v>
      </c>
      <c r="AK95" s="219">
        <f t="shared" si="44"/>
        <v>26263</v>
      </c>
      <c r="AL95" s="220">
        <f t="shared" si="45"/>
        <v>26263</v>
      </c>
      <c r="AM95" s="133"/>
      <c r="AN95" s="110"/>
      <c r="AO95" s="110"/>
      <c r="AP95" s="110"/>
      <c r="AQ95" s="110"/>
      <c r="AR95" s="170"/>
      <c r="AS95" s="416">
        <f t="shared" si="42"/>
        <v>65.56259260716206</v>
      </c>
    </row>
    <row r="96" spans="1:45" ht="16.5" customHeight="1" thickBot="1">
      <c r="A96" s="398" t="s">
        <v>195</v>
      </c>
      <c r="B96" s="146"/>
      <c r="C96" s="151" t="s">
        <v>368</v>
      </c>
      <c r="D96" s="148">
        <f>D100+D102+D108+D106+D98+D101</f>
        <v>480000</v>
      </c>
      <c r="E96" s="148">
        <f t="shared" ref="E96:G96" si="52">E100+E102+E108+E106+E98+E101</f>
        <v>480000</v>
      </c>
      <c r="F96" s="148">
        <f t="shared" si="52"/>
        <v>1910632.1099999999</v>
      </c>
      <c r="G96" s="148">
        <f t="shared" si="52"/>
        <v>377279.74</v>
      </c>
      <c r="H96" s="148"/>
      <c r="I96" s="323"/>
      <c r="J96" s="191"/>
      <c r="K96" s="191"/>
      <c r="L96" s="191"/>
      <c r="M96" s="191"/>
      <c r="N96" s="191"/>
      <c r="O96" s="191"/>
      <c r="P96" s="191"/>
      <c r="Q96" s="191"/>
      <c r="R96" s="191"/>
      <c r="S96" s="191"/>
      <c r="T96" s="191"/>
      <c r="U96" s="191"/>
      <c r="V96" s="191"/>
      <c r="W96" s="191"/>
      <c r="X96" s="191"/>
      <c r="Y96" s="191"/>
      <c r="Z96" s="191"/>
      <c r="AA96" s="191"/>
      <c r="AB96" s="191"/>
      <c r="AC96" s="191"/>
      <c r="AD96" s="191"/>
      <c r="AE96" s="191"/>
      <c r="AF96" s="191"/>
      <c r="AG96" s="316">
        <f t="shared" si="47"/>
        <v>0</v>
      </c>
      <c r="AH96" s="315">
        <f t="shared" si="43"/>
        <v>1910632.1099999999</v>
      </c>
      <c r="AI96" s="147"/>
      <c r="AJ96" s="148">
        <f t="shared" si="41"/>
        <v>377279.74</v>
      </c>
      <c r="AK96" s="113">
        <f t="shared" si="44"/>
        <v>102720.26000000001</v>
      </c>
      <c r="AL96" s="174">
        <f t="shared" si="45"/>
        <v>102720.26000000001</v>
      </c>
      <c r="AM96" s="162"/>
      <c r="AN96" s="157"/>
      <c r="AO96" s="157"/>
      <c r="AP96" s="157"/>
      <c r="AQ96" s="157"/>
      <c r="AR96" s="170">
        <f>AM96+AN96+AO96+AP96+AQ96</f>
        <v>0</v>
      </c>
      <c r="AS96" s="416">
        <f t="shared" si="42"/>
        <v>78.599945833333322</v>
      </c>
    </row>
    <row r="97" spans="1:45" ht="12" customHeight="1" thickBot="1">
      <c r="A97" s="398"/>
      <c r="B97" s="146"/>
      <c r="C97" s="136" t="s">
        <v>781</v>
      </c>
      <c r="D97" s="148"/>
      <c r="E97" s="148"/>
      <c r="F97" s="148"/>
      <c r="G97" s="148"/>
      <c r="H97" s="148"/>
      <c r="I97" s="323"/>
      <c r="J97" s="191"/>
      <c r="K97" s="191"/>
      <c r="L97" s="191"/>
      <c r="M97" s="191"/>
      <c r="N97" s="191"/>
      <c r="O97" s="191"/>
      <c r="P97" s="191"/>
      <c r="Q97" s="191"/>
      <c r="R97" s="191"/>
      <c r="S97" s="191"/>
      <c r="T97" s="191"/>
      <c r="U97" s="191"/>
      <c r="V97" s="191"/>
      <c r="W97" s="191"/>
      <c r="X97" s="191"/>
      <c r="Y97" s="191"/>
      <c r="Z97" s="191"/>
      <c r="AA97" s="191"/>
      <c r="AB97" s="191"/>
      <c r="AC97" s="191"/>
      <c r="AD97" s="191"/>
      <c r="AE97" s="191"/>
      <c r="AF97" s="191"/>
      <c r="AG97" s="316">
        <f t="shared" si="47"/>
        <v>0</v>
      </c>
      <c r="AH97" s="315">
        <f t="shared" si="43"/>
        <v>0</v>
      </c>
      <c r="AI97" s="147"/>
      <c r="AJ97" s="147"/>
      <c r="AK97" s="113"/>
      <c r="AL97" s="174"/>
      <c r="AM97" s="162"/>
      <c r="AN97" s="157"/>
      <c r="AO97" s="157"/>
      <c r="AP97" s="157"/>
      <c r="AQ97" s="157"/>
      <c r="AR97" s="170"/>
      <c r="AS97" s="416" t="e">
        <f t="shared" si="42"/>
        <v>#DIV/0!</v>
      </c>
    </row>
    <row r="98" spans="1:45" ht="15.6" hidden="1" customHeight="1" thickBot="1">
      <c r="A98" s="425" t="s">
        <v>136</v>
      </c>
      <c r="B98" s="146"/>
      <c r="C98" s="152" t="s">
        <v>999</v>
      </c>
      <c r="D98" s="147"/>
      <c r="E98" s="147"/>
      <c r="F98" s="147"/>
      <c r="G98" s="147"/>
      <c r="H98" s="147"/>
      <c r="I98" s="320"/>
      <c r="J98" s="191"/>
      <c r="K98" s="191"/>
      <c r="L98" s="191"/>
      <c r="M98" s="191"/>
      <c r="N98" s="191"/>
      <c r="O98" s="191"/>
      <c r="P98" s="191"/>
      <c r="Q98" s="191"/>
      <c r="R98" s="191"/>
      <c r="S98" s="191"/>
      <c r="T98" s="191"/>
      <c r="U98" s="191"/>
      <c r="V98" s="191"/>
      <c r="W98" s="191"/>
      <c r="X98" s="191"/>
      <c r="Y98" s="191"/>
      <c r="Z98" s="191"/>
      <c r="AA98" s="191"/>
      <c r="AB98" s="191"/>
      <c r="AC98" s="191"/>
      <c r="AD98" s="191"/>
      <c r="AE98" s="191"/>
      <c r="AF98" s="191"/>
      <c r="AG98" s="316">
        <f t="shared" si="47"/>
        <v>0</v>
      </c>
      <c r="AH98" s="315">
        <f t="shared" si="43"/>
        <v>0</v>
      </c>
      <c r="AI98" s="147"/>
      <c r="AJ98" s="147">
        <f t="shared" si="41"/>
        <v>0</v>
      </c>
      <c r="AK98" s="113">
        <f t="shared" ref="AK98:AK112" si="53">D98-AJ98</f>
        <v>0</v>
      </c>
      <c r="AL98" s="174">
        <f t="shared" ref="AL98:AL112" si="54">E98-AJ98</f>
        <v>0</v>
      </c>
      <c r="AM98" s="162"/>
      <c r="AN98" s="157"/>
      <c r="AO98" s="157"/>
      <c r="AP98" s="157"/>
      <c r="AQ98" s="157"/>
      <c r="AR98" s="170">
        <f>AM98+AN98+AO98+AP98+AQ98</f>
        <v>0</v>
      </c>
      <c r="AS98" s="416" t="e">
        <f t="shared" si="42"/>
        <v>#DIV/0!</v>
      </c>
    </row>
    <row r="99" spans="1:45" ht="15.75" hidden="1" customHeight="1" thickBot="1">
      <c r="A99" s="425" t="s">
        <v>138</v>
      </c>
      <c r="B99" s="146"/>
      <c r="C99" s="152" t="s">
        <v>369</v>
      </c>
      <c r="D99" s="147"/>
      <c r="E99" s="147"/>
      <c r="F99" s="147">
        <v>0</v>
      </c>
      <c r="G99" s="147"/>
      <c r="H99" s="147"/>
      <c r="I99" s="320"/>
      <c r="J99" s="191"/>
      <c r="K99" s="324"/>
      <c r="L99" s="191"/>
      <c r="M99" s="191"/>
      <c r="N99" s="191"/>
      <c r="O99" s="191"/>
      <c r="P99" s="191"/>
      <c r="Q99" s="191"/>
      <c r="R99" s="191"/>
      <c r="S99" s="191"/>
      <c r="T99" s="191"/>
      <c r="U99" s="191"/>
      <c r="V99" s="191"/>
      <c r="W99" s="191"/>
      <c r="X99" s="191"/>
      <c r="Y99" s="191"/>
      <c r="Z99" s="191"/>
      <c r="AA99" s="191"/>
      <c r="AB99" s="191"/>
      <c r="AC99" s="191"/>
      <c r="AD99" s="191"/>
      <c r="AE99" s="191"/>
      <c r="AF99" s="191"/>
      <c r="AG99" s="316">
        <f t="shared" si="47"/>
        <v>0</v>
      </c>
      <c r="AH99" s="315">
        <f t="shared" si="43"/>
        <v>0</v>
      </c>
      <c r="AI99" s="147"/>
      <c r="AJ99" s="147">
        <f t="shared" si="41"/>
        <v>0</v>
      </c>
      <c r="AK99" s="113">
        <f t="shared" si="53"/>
        <v>0</v>
      </c>
      <c r="AL99" s="174">
        <f t="shared" si="54"/>
        <v>0</v>
      </c>
      <c r="AM99" s="162"/>
      <c r="AN99" s="157"/>
      <c r="AO99" s="157"/>
      <c r="AP99" s="157"/>
      <c r="AQ99" s="157"/>
      <c r="AR99" s="170">
        <f>AM99+AN99+AO99+AP99+AQ99</f>
        <v>0</v>
      </c>
      <c r="AS99" s="416" t="e">
        <f t="shared" si="42"/>
        <v>#DIV/0!</v>
      </c>
    </row>
    <row r="100" spans="1:45" ht="15.75" customHeight="1" thickBot="1">
      <c r="A100" s="425" t="s">
        <v>139</v>
      </c>
      <c r="B100" s="146"/>
      <c r="C100" s="152" t="s">
        <v>370</v>
      </c>
      <c r="D100" s="147">
        <v>364782</v>
      </c>
      <c r="E100" s="147">
        <v>364782</v>
      </c>
      <c r="F100" s="147">
        <v>989563.11</v>
      </c>
      <c r="G100" s="147">
        <f>11000+100000+60992+26000+11000+11000+22500+50100</f>
        <v>292592</v>
      </c>
      <c r="H100" s="147"/>
      <c r="I100" s="320"/>
      <c r="J100" s="191"/>
      <c r="K100" s="191"/>
      <c r="L100" s="191"/>
      <c r="M100" s="191"/>
      <c r="N100" s="191"/>
      <c r="O100" s="191"/>
      <c r="P100" s="191"/>
      <c r="Q100" s="191"/>
      <c r="R100" s="191"/>
      <c r="S100" s="191"/>
      <c r="T100" s="191"/>
      <c r="U100" s="191"/>
      <c r="V100" s="191"/>
      <c r="W100" s="191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316">
        <f t="shared" si="47"/>
        <v>0</v>
      </c>
      <c r="AH100" s="315">
        <f t="shared" si="43"/>
        <v>989563.11</v>
      </c>
      <c r="AI100" s="127"/>
      <c r="AJ100" s="147">
        <f t="shared" si="41"/>
        <v>292592</v>
      </c>
      <c r="AK100" s="113">
        <f t="shared" si="53"/>
        <v>72190</v>
      </c>
      <c r="AL100" s="174">
        <f t="shared" si="54"/>
        <v>72190</v>
      </c>
      <c r="AM100" s="166">
        <v>25000</v>
      </c>
      <c r="AN100" s="157"/>
      <c r="AO100" s="157"/>
      <c r="AP100" s="157"/>
      <c r="AQ100" s="157"/>
      <c r="AR100" s="170">
        <f>AM100+AN100+AO100+AP100+AQ100</f>
        <v>25000</v>
      </c>
      <c r="AS100" s="416">
        <f t="shared" si="42"/>
        <v>80.210098085980121</v>
      </c>
    </row>
    <row r="101" spans="1:45" ht="15.75" customHeight="1" thickBot="1">
      <c r="A101" s="425" t="s">
        <v>770</v>
      </c>
      <c r="B101" s="146"/>
      <c r="C101" s="152" t="s">
        <v>1040</v>
      </c>
      <c r="D101" s="147">
        <v>30955</v>
      </c>
      <c r="E101" s="147">
        <v>30955</v>
      </c>
      <c r="F101" s="147"/>
      <c r="G101" s="147">
        <v>30955</v>
      </c>
      <c r="H101" s="147"/>
      <c r="I101" s="320"/>
      <c r="J101" s="191"/>
      <c r="K101" s="191"/>
      <c r="L101" s="191"/>
      <c r="M101" s="191"/>
      <c r="N101" s="191"/>
      <c r="O101" s="191"/>
      <c r="P101" s="191"/>
      <c r="Q101" s="191"/>
      <c r="R101" s="191"/>
      <c r="S101" s="191"/>
      <c r="T101" s="191"/>
      <c r="U101" s="191"/>
      <c r="V101" s="191"/>
      <c r="W101" s="191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316"/>
      <c r="AH101" s="315"/>
      <c r="AI101" s="127"/>
      <c r="AJ101" s="147">
        <f t="shared" si="41"/>
        <v>30955</v>
      </c>
      <c r="AK101" s="113">
        <f t="shared" si="53"/>
        <v>0</v>
      </c>
      <c r="AL101" s="174">
        <f t="shared" si="54"/>
        <v>0</v>
      </c>
      <c r="AM101" s="166"/>
      <c r="AN101" s="157"/>
      <c r="AO101" s="157"/>
      <c r="AP101" s="157"/>
      <c r="AQ101" s="157"/>
      <c r="AR101" s="170"/>
    </row>
    <row r="102" spans="1:45" ht="14.45" customHeight="1" thickBot="1">
      <c r="A102" s="424" t="s">
        <v>720</v>
      </c>
      <c r="B102" s="146"/>
      <c r="C102" s="152" t="s">
        <v>799</v>
      </c>
      <c r="D102" s="147">
        <f>D103+D105</f>
        <v>76263</v>
      </c>
      <c r="E102" s="147">
        <f>E103+E105</f>
        <v>76263</v>
      </c>
      <c r="F102" s="147">
        <f t="shared" ref="F102:G102" si="55">F103+F105</f>
        <v>0</v>
      </c>
      <c r="G102" s="147">
        <f t="shared" si="55"/>
        <v>50000</v>
      </c>
      <c r="H102" s="147"/>
      <c r="I102" s="320"/>
      <c r="J102" s="191"/>
      <c r="K102" s="191"/>
      <c r="L102" s="191"/>
      <c r="M102" s="191"/>
      <c r="N102" s="191"/>
      <c r="O102" s="191"/>
      <c r="P102" s="191"/>
      <c r="Q102" s="191"/>
      <c r="R102" s="191"/>
      <c r="S102" s="191"/>
      <c r="T102" s="191"/>
      <c r="U102" s="191"/>
      <c r="V102" s="191"/>
      <c r="W102" s="191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316">
        <f>SUM(I102:AF102)</f>
        <v>0</v>
      </c>
      <c r="AH102" s="315">
        <f>F102+AG102</f>
        <v>0</v>
      </c>
      <c r="AI102" s="147"/>
      <c r="AJ102" s="147">
        <f t="shared" si="41"/>
        <v>50000</v>
      </c>
      <c r="AK102" s="113">
        <f t="shared" si="53"/>
        <v>26263</v>
      </c>
      <c r="AL102" s="174">
        <f t="shared" si="54"/>
        <v>26263</v>
      </c>
      <c r="AM102" s="162"/>
      <c r="AN102" s="157"/>
      <c r="AO102" s="157"/>
      <c r="AP102" s="157"/>
      <c r="AQ102" s="157"/>
      <c r="AR102" s="170">
        <f>AM102+AN102+AO102+AP102+AQ102</f>
        <v>0</v>
      </c>
      <c r="AS102" s="416">
        <f t="shared" si="42"/>
        <v>65.56259260716206</v>
      </c>
    </row>
    <row r="103" spans="1:45" ht="14.1" customHeight="1" thickBot="1">
      <c r="A103" s="424" t="s">
        <v>804</v>
      </c>
      <c r="B103" s="146"/>
      <c r="C103" s="152" t="s">
        <v>802</v>
      </c>
      <c r="D103" s="147">
        <v>10000</v>
      </c>
      <c r="E103" s="147">
        <v>10000</v>
      </c>
      <c r="F103" s="147"/>
      <c r="G103" s="147"/>
      <c r="H103" s="147"/>
      <c r="I103" s="320"/>
      <c r="J103" s="191"/>
      <c r="K103" s="191"/>
      <c r="L103" s="191"/>
      <c r="M103" s="191"/>
      <c r="N103" s="191"/>
      <c r="O103" s="191"/>
      <c r="P103" s="191"/>
      <c r="Q103" s="191"/>
      <c r="R103" s="191"/>
      <c r="S103" s="191"/>
      <c r="T103" s="191"/>
      <c r="U103" s="191"/>
      <c r="V103" s="191"/>
      <c r="W103" s="191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316"/>
      <c r="AH103" s="315"/>
      <c r="AI103" s="147"/>
      <c r="AJ103" s="147">
        <f t="shared" ref="AJ103:AJ107" si="56">G103</f>
        <v>0</v>
      </c>
      <c r="AK103" s="113">
        <f t="shared" si="53"/>
        <v>10000</v>
      </c>
      <c r="AL103" s="174">
        <f t="shared" si="54"/>
        <v>10000</v>
      </c>
      <c r="AM103" s="162"/>
      <c r="AN103" s="157"/>
      <c r="AO103" s="157"/>
      <c r="AP103" s="157"/>
      <c r="AQ103" s="157"/>
      <c r="AR103" s="170"/>
      <c r="AS103" s="416">
        <f t="shared" si="42"/>
        <v>0</v>
      </c>
    </row>
    <row r="104" spans="1:45" ht="15.95" hidden="1" customHeight="1" thickBot="1">
      <c r="A104" s="424" t="s">
        <v>313</v>
      </c>
      <c r="B104" s="146"/>
      <c r="C104" s="152" t="s">
        <v>920</v>
      </c>
      <c r="D104" s="147"/>
      <c r="E104" s="147"/>
      <c r="F104" s="147"/>
      <c r="G104" s="147"/>
      <c r="H104" s="147"/>
      <c r="I104" s="320"/>
      <c r="J104" s="191"/>
      <c r="K104" s="191"/>
      <c r="L104" s="191"/>
      <c r="M104" s="191"/>
      <c r="N104" s="191"/>
      <c r="O104" s="191"/>
      <c r="P104" s="191"/>
      <c r="Q104" s="191"/>
      <c r="R104" s="191"/>
      <c r="S104" s="191"/>
      <c r="T104" s="191"/>
      <c r="U104" s="191"/>
      <c r="V104" s="191"/>
      <c r="W104" s="191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316"/>
      <c r="AH104" s="315"/>
      <c r="AI104" s="147"/>
      <c r="AJ104" s="147">
        <f t="shared" ref="AJ104" si="57">G104</f>
        <v>0</v>
      </c>
      <c r="AK104" s="113">
        <f t="shared" ref="AK104" si="58">D104-AJ104</f>
        <v>0</v>
      </c>
      <c r="AL104" s="174">
        <f t="shared" ref="AL104" si="59">E104-AJ104</f>
        <v>0</v>
      </c>
      <c r="AM104" s="162"/>
      <c r="AN104" s="157"/>
      <c r="AO104" s="157"/>
      <c r="AP104" s="157"/>
      <c r="AQ104" s="157"/>
      <c r="AR104" s="170"/>
      <c r="AS104" s="416" t="e">
        <f t="shared" ref="AS104" si="60">G104/E104*100</f>
        <v>#DIV/0!</v>
      </c>
    </row>
    <row r="105" spans="1:45" ht="20.45" customHeight="1" thickBot="1">
      <c r="A105" s="424" t="s">
        <v>308</v>
      </c>
      <c r="B105" s="146"/>
      <c r="C105" s="152" t="s">
        <v>803</v>
      </c>
      <c r="D105" s="147">
        <v>66263</v>
      </c>
      <c r="E105" s="147">
        <v>66263</v>
      </c>
      <c r="F105" s="147"/>
      <c r="G105" s="147">
        <v>50000</v>
      </c>
      <c r="H105" s="147"/>
      <c r="I105" s="320"/>
      <c r="J105" s="191"/>
      <c r="K105" s="191"/>
      <c r="L105" s="191"/>
      <c r="M105" s="191"/>
      <c r="N105" s="191"/>
      <c r="O105" s="191"/>
      <c r="P105" s="191"/>
      <c r="Q105" s="191"/>
      <c r="R105" s="191"/>
      <c r="S105" s="191"/>
      <c r="T105" s="191"/>
      <c r="U105" s="191"/>
      <c r="V105" s="191"/>
      <c r="W105" s="191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316"/>
      <c r="AH105" s="315"/>
      <c r="AI105" s="147"/>
      <c r="AJ105" s="147">
        <f t="shared" si="56"/>
        <v>50000</v>
      </c>
      <c r="AK105" s="113">
        <f t="shared" ref="AK105:AK107" si="61">D105-AJ105</f>
        <v>16263</v>
      </c>
      <c r="AL105" s="174">
        <f t="shared" ref="AL105:AL107" si="62">E105-AJ105</f>
        <v>16263</v>
      </c>
      <c r="AM105" s="162"/>
      <c r="AN105" s="157"/>
      <c r="AO105" s="157"/>
      <c r="AP105" s="157"/>
      <c r="AQ105" s="157"/>
      <c r="AR105" s="170"/>
      <c r="AS105" s="416">
        <f t="shared" si="42"/>
        <v>75.456891477898679</v>
      </c>
    </row>
    <row r="106" spans="1:45" ht="15" customHeight="1" thickBot="1">
      <c r="A106" s="425" t="s">
        <v>87</v>
      </c>
      <c r="B106" s="146"/>
      <c r="C106" s="152" t="s">
        <v>868</v>
      </c>
      <c r="D106" s="147">
        <f>D107</f>
        <v>3400</v>
      </c>
      <c r="E106" s="147">
        <f>E107</f>
        <v>3400</v>
      </c>
      <c r="F106" s="147">
        <f t="shared" ref="F106:G106" si="63">F107</f>
        <v>0</v>
      </c>
      <c r="G106" s="147">
        <f t="shared" si="63"/>
        <v>411</v>
      </c>
      <c r="H106" s="147"/>
      <c r="I106" s="320"/>
      <c r="J106" s="191"/>
      <c r="K106" s="191"/>
      <c r="L106" s="191"/>
      <c r="M106" s="191"/>
      <c r="N106" s="191"/>
      <c r="O106" s="191"/>
      <c r="P106" s="191"/>
      <c r="Q106" s="191"/>
      <c r="R106" s="191"/>
      <c r="S106" s="191"/>
      <c r="T106" s="191"/>
      <c r="U106" s="191"/>
      <c r="V106" s="191"/>
      <c r="W106" s="191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316"/>
      <c r="AH106" s="315"/>
      <c r="AI106" s="147"/>
      <c r="AJ106" s="147">
        <f t="shared" si="56"/>
        <v>411</v>
      </c>
      <c r="AK106" s="113">
        <f t="shared" si="61"/>
        <v>2989</v>
      </c>
      <c r="AL106" s="174">
        <f t="shared" si="62"/>
        <v>2989</v>
      </c>
      <c r="AM106" s="162"/>
      <c r="AN106" s="157"/>
      <c r="AO106" s="157"/>
      <c r="AP106" s="157"/>
      <c r="AQ106" s="157"/>
      <c r="AR106" s="170"/>
      <c r="AS106" s="416">
        <f t="shared" si="42"/>
        <v>12.088235294117647</v>
      </c>
    </row>
    <row r="107" spans="1:45" ht="16.5" customHeight="1" thickBot="1">
      <c r="A107" s="425" t="s">
        <v>792</v>
      </c>
      <c r="B107" s="146"/>
      <c r="C107" s="152" t="s">
        <v>869</v>
      </c>
      <c r="D107" s="147">
        <v>3400</v>
      </c>
      <c r="E107" s="147">
        <v>3400</v>
      </c>
      <c r="F107" s="147"/>
      <c r="G107" s="147">
        <v>411</v>
      </c>
      <c r="H107" s="147"/>
      <c r="I107" s="320"/>
      <c r="J107" s="191"/>
      <c r="K107" s="191"/>
      <c r="L107" s="191"/>
      <c r="M107" s="191"/>
      <c r="N107" s="191"/>
      <c r="O107" s="191"/>
      <c r="P107" s="191"/>
      <c r="Q107" s="191"/>
      <c r="R107" s="191"/>
      <c r="S107" s="191"/>
      <c r="T107" s="191"/>
      <c r="U107" s="191"/>
      <c r="V107" s="191"/>
      <c r="W107" s="191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316"/>
      <c r="AH107" s="315"/>
      <c r="AI107" s="147"/>
      <c r="AJ107" s="147">
        <f t="shared" si="56"/>
        <v>411</v>
      </c>
      <c r="AK107" s="113">
        <f t="shared" si="61"/>
        <v>2989</v>
      </c>
      <c r="AL107" s="174">
        <f t="shared" si="62"/>
        <v>2989</v>
      </c>
      <c r="AM107" s="162"/>
      <c r="AN107" s="157"/>
      <c r="AO107" s="157"/>
      <c r="AP107" s="157"/>
      <c r="AQ107" s="157"/>
      <c r="AR107" s="170"/>
      <c r="AS107" s="416">
        <f t="shared" si="42"/>
        <v>12.088235294117647</v>
      </c>
    </row>
    <row r="108" spans="1:45" ht="15.95" customHeight="1" thickBot="1">
      <c r="A108" s="425" t="s">
        <v>87</v>
      </c>
      <c r="B108" s="140"/>
      <c r="C108" s="152" t="s">
        <v>371</v>
      </c>
      <c r="D108" s="120">
        <f>D109+D112+D110+D111</f>
        <v>4600</v>
      </c>
      <c r="E108" s="120">
        <f>E109+E112+E110+E111</f>
        <v>4600</v>
      </c>
      <c r="F108" s="120">
        <f t="shared" ref="F108:G108" si="64">F109+F112+F110+F111</f>
        <v>921069</v>
      </c>
      <c r="G108" s="120">
        <f t="shared" si="64"/>
        <v>3321.74</v>
      </c>
      <c r="H108" s="120"/>
      <c r="I108" s="320"/>
      <c r="J108" s="191"/>
      <c r="K108" s="191"/>
      <c r="L108" s="191"/>
      <c r="M108" s="191"/>
      <c r="N108" s="191"/>
      <c r="O108" s="191"/>
      <c r="P108" s="191"/>
      <c r="Q108" s="191"/>
      <c r="R108" s="191"/>
      <c r="S108" s="191"/>
      <c r="T108" s="191"/>
      <c r="U108" s="191"/>
      <c r="V108" s="191"/>
      <c r="W108" s="191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316">
        <f t="shared" si="47"/>
        <v>0</v>
      </c>
      <c r="AH108" s="315">
        <f t="shared" si="43"/>
        <v>921069</v>
      </c>
      <c r="AI108" s="120"/>
      <c r="AJ108" s="147">
        <f t="shared" ref="AJ108:AJ113" si="65">G108</f>
        <v>3321.74</v>
      </c>
      <c r="AK108" s="113">
        <f t="shared" si="53"/>
        <v>1278.2600000000002</v>
      </c>
      <c r="AL108" s="174">
        <f t="shared" si="54"/>
        <v>1278.2600000000002</v>
      </c>
      <c r="AM108" s="133"/>
      <c r="AN108" s="110"/>
      <c r="AO108" s="110"/>
      <c r="AP108" s="110"/>
      <c r="AQ108" s="110"/>
      <c r="AR108" s="170"/>
      <c r="AS108" s="416">
        <f t="shared" si="42"/>
        <v>72.211739130434779</v>
      </c>
    </row>
    <row r="109" spans="1:45" ht="18" hidden="1" customHeight="1" thickBot="1">
      <c r="A109" s="425" t="s">
        <v>792</v>
      </c>
      <c r="B109" s="140"/>
      <c r="C109" s="152" t="s">
        <v>862</v>
      </c>
      <c r="D109" s="120">
        <v>0</v>
      </c>
      <c r="E109" s="120">
        <v>0</v>
      </c>
      <c r="F109" s="120">
        <v>0</v>
      </c>
      <c r="G109" s="120"/>
      <c r="H109" s="120"/>
      <c r="I109" s="320"/>
      <c r="J109" s="191"/>
      <c r="K109" s="191"/>
      <c r="L109" s="191"/>
      <c r="M109" s="191"/>
      <c r="N109" s="191"/>
      <c r="O109" s="191"/>
      <c r="P109" s="191"/>
      <c r="Q109" s="191"/>
      <c r="R109" s="191"/>
      <c r="S109" s="191"/>
      <c r="T109" s="191"/>
      <c r="U109" s="191"/>
      <c r="V109" s="191"/>
      <c r="W109" s="191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316">
        <f t="shared" si="47"/>
        <v>0</v>
      </c>
      <c r="AH109" s="315">
        <f t="shared" si="43"/>
        <v>0</v>
      </c>
      <c r="AI109" s="120"/>
      <c r="AJ109" s="147">
        <f t="shared" si="65"/>
        <v>0</v>
      </c>
      <c r="AK109" s="113">
        <f t="shared" si="53"/>
        <v>0</v>
      </c>
      <c r="AL109" s="174">
        <f t="shared" si="54"/>
        <v>0</v>
      </c>
      <c r="AM109" s="133"/>
      <c r="AN109" s="110"/>
      <c r="AO109" s="110"/>
      <c r="AP109" s="110"/>
      <c r="AQ109" s="110"/>
      <c r="AR109" s="170"/>
      <c r="AS109" s="416" t="e">
        <f t="shared" si="42"/>
        <v>#DIV/0!</v>
      </c>
    </row>
    <row r="110" spans="1:45" ht="23.1" customHeight="1" thickBot="1">
      <c r="A110" s="425" t="s">
        <v>793</v>
      </c>
      <c r="B110" s="140"/>
      <c r="C110" s="152" t="s">
        <v>870</v>
      </c>
      <c r="D110" s="120">
        <v>700</v>
      </c>
      <c r="E110" s="120">
        <v>700</v>
      </c>
      <c r="F110" s="120">
        <v>307023</v>
      </c>
      <c r="G110" s="120"/>
      <c r="H110" s="120"/>
      <c r="I110" s="320"/>
      <c r="J110" s="191"/>
      <c r="K110" s="191"/>
      <c r="L110" s="191"/>
      <c r="M110" s="191"/>
      <c r="N110" s="191"/>
      <c r="O110" s="191"/>
      <c r="P110" s="191"/>
      <c r="Q110" s="191"/>
      <c r="R110" s="191"/>
      <c r="S110" s="191"/>
      <c r="T110" s="191"/>
      <c r="U110" s="191"/>
      <c r="V110" s="191"/>
      <c r="W110" s="191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316">
        <f t="shared" ref="AG110" si="66">SUM(I110:AF110)</f>
        <v>0</v>
      </c>
      <c r="AH110" s="315">
        <f t="shared" ref="AH110:AH111" si="67">F110+AG110</f>
        <v>307023</v>
      </c>
      <c r="AI110" s="120"/>
      <c r="AJ110" s="147">
        <f t="shared" si="65"/>
        <v>0</v>
      </c>
      <c r="AK110" s="113">
        <f t="shared" ref="AK110:AK111" si="68">D110-AJ110</f>
        <v>700</v>
      </c>
      <c r="AL110" s="174">
        <f t="shared" ref="AL110:AL111" si="69">E110-AJ110</f>
        <v>700</v>
      </c>
      <c r="AM110" s="133"/>
      <c r="AN110" s="110"/>
      <c r="AO110" s="110"/>
      <c r="AP110" s="110"/>
      <c r="AQ110" s="110"/>
      <c r="AR110" s="170"/>
      <c r="AS110" s="416">
        <f t="shared" ref="AS110:AS111" si="70">G110/E110*100</f>
        <v>0</v>
      </c>
    </row>
    <row r="111" spans="1:45" ht="16.5" customHeight="1" thickBot="1">
      <c r="A111" s="425" t="s">
        <v>922</v>
      </c>
      <c r="B111" s="140"/>
      <c r="C111" s="152" t="s">
        <v>1024</v>
      </c>
      <c r="D111" s="120">
        <v>400</v>
      </c>
      <c r="E111" s="120">
        <v>400</v>
      </c>
      <c r="F111" s="120">
        <v>307023</v>
      </c>
      <c r="G111" s="120">
        <f>27.28+142.96</f>
        <v>170.24</v>
      </c>
      <c r="H111" s="120"/>
      <c r="I111" s="320"/>
      <c r="J111" s="191"/>
      <c r="K111" s="191"/>
      <c r="L111" s="191"/>
      <c r="M111" s="191"/>
      <c r="N111" s="191"/>
      <c r="O111" s="191"/>
      <c r="P111" s="191"/>
      <c r="Q111" s="191"/>
      <c r="R111" s="191"/>
      <c r="S111" s="191"/>
      <c r="T111" s="191"/>
      <c r="U111" s="191"/>
      <c r="V111" s="191"/>
      <c r="W111" s="191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316">
        <f t="shared" ref="AG111" si="71">SUM(I111:AF111)</f>
        <v>0</v>
      </c>
      <c r="AH111" s="315">
        <f t="shared" si="67"/>
        <v>307023</v>
      </c>
      <c r="AI111" s="120"/>
      <c r="AJ111" s="147">
        <f t="shared" si="65"/>
        <v>170.24</v>
      </c>
      <c r="AK111" s="113">
        <f t="shared" si="68"/>
        <v>229.76</v>
      </c>
      <c r="AL111" s="174">
        <f t="shared" si="69"/>
        <v>229.76</v>
      </c>
      <c r="AM111" s="133"/>
      <c r="AN111" s="110"/>
      <c r="AO111" s="110"/>
      <c r="AP111" s="110"/>
      <c r="AQ111" s="110"/>
      <c r="AR111" s="170"/>
      <c r="AS111" s="416">
        <f t="shared" si="70"/>
        <v>42.56</v>
      </c>
    </row>
    <row r="112" spans="1:45" ht="17.25" customHeight="1" thickBot="1">
      <c r="A112" s="425" t="s">
        <v>801</v>
      </c>
      <c r="B112" s="140"/>
      <c r="C112" s="152" t="s">
        <v>798</v>
      </c>
      <c r="D112" s="120">
        <v>3500</v>
      </c>
      <c r="E112" s="120">
        <v>3500</v>
      </c>
      <c r="F112" s="120">
        <v>307023</v>
      </c>
      <c r="G112" s="120">
        <v>3151.5</v>
      </c>
      <c r="H112" s="120"/>
      <c r="I112" s="320"/>
      <c r="J112" s="191"/>
      <c r="K112" s="191"/>
      <c r="L112" s="191"/>
      <c r="M112" s="191"/>
      <c r="N112" s="191"/>
      <c r="O112" s="191"/>
      <c r="P112" s="191"/>
      <c r="Q112" s="191"/>
      <c r="R112" s="191"/>
      <c r="S112" s="191"/>
      <c r="T112" s="191"/>
      <c r="U112" s="191"/>
      <c r="V112" s="191"/>
      <c r="W112" s="191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316">
        <f t="shared" si="47"/>
        <v>0</v>
      </c>
      <c r="AH112" s="315">
        <f t="shared" si="43"/>
        <v>307023</v>
      </c>
      <c r="AI112" s="120"/>
      <c r="AJ112" s="147">
        <f t="shared" si="65"/>
        <v>3151.5</v>
      </c>
      <c r="AK112" s="113">
        <f t="shared" si="53"/>
        <v>348.5</v>
      </c>
      <c r="AL112" s="174">
        <f t="shared" si="54"/>
        <v>348.5</v>
      </c>
      <c r="AM112" s="133"/>
      <c r="AN112" s="110"/>
      <c r="AO112" s="110"/>
      <c r="AP112" s="110"/>
      <c r="AQ112" s="110"/>
      <c r="AR112" s="170"/>
      <c r="AS112" s="416">
        <f t="shared" si="42"/>
        <v>90.042857142857144</v>
      </c>
    </row>
    <row r="113" spans="1:45" ht="13.5" customHeight="1" thickBot="1">
      <c r="A113" s="428" t="s">
        <v>708</v>
      </c>
      <c r="B113" s="153"/>
      <c r="C113" s="150" t="s">
        <v>372</v>
      </c>
      <c r="D113" s="116">
        <f>SUM(D115:D121)</f>
        <v>527100</v>
      </c>
      <c r="E113" s="116">
        <f>SUM(E115:E121)</f>
        <v>527100</v>
      </c>
      <c r="F113" s="116">
        <f>SUM(F115:F121)</f>
        <v>236491.8</v>
      </c>
      <c r="G113" s="116">
        <f>SUM(G115:G121)</f>
        <v>391466.76</v>
      </c>
      <c r="H113" s="116"/>
      <c r="I113" s="321"/>
      <c r="J113" s="191"/>
      <c r="K113" s="191"/>
      <c r="L113" s="191"/>
      <c r="M113" s="191"/>
      <c r="N113" s="191"/>
      <c r="O113" s="191"/>
      <c r="P113" s="191"/>
      <c r="Q113" s="191"/>
      <c r="R113" s="191"/>
      <c r="S113" s="191"/>
      <c r="T113" s="191"/>
      <c r="U113" s="191"/>
      <c r="V113" s="191"/>
      <c r="W113" s="191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316">
        <f t="shared" si="47"/>
        <v>0</v>
      </c>
      <c r="AH113" s="315">
        <f t="shared" si="43"/>
        <v>236491.8</v>
      </c>
      <c r="AI113" s="126"/>
      <c r="AJ113" s="118">
        <f t="shared" si="65"/>
        <v>391466.76</v>
      </c>
      <c r="AK113" s="178">
        <f t="shared" ref="AK113" si="72">D113-AJ113</f>
        <v>135633.24</v>
      </c>
      <c r="AL113" s="171">
        <f t="shared" ref="AL113" si="73">E113-AJ113</f>
        <v>135633.24</v>
      </c>
      <c r="AM113" s="161"/>
      <c r="AN113" s="115"/>
      <c r="AO113" s="115"/>
      <c r="AP113" s="115"/>
      <c r="AQ113" s="115"/>
      <c r="AR113" s="170">
        <f t="shared" ref="AR113:AR158" si="74">AM113+AN113+AO113+AP113+AQ113</f>
        <v>0</v>
      </c>
      <c r="AS113" s="416">
        <f t="shared" si="42"/>
        <v>74.268025042686403</v>
      </c>
    </row>
    <row r="114" spans="1:45" ht="12.75" customHeight="1" thickBot="1">
      <c r="A114" s="429"/>
      <c r="B114" s="138"/>
      <c r="C114" s="137" t="s">
        <v>131</v>
      </c>
      <c r="D114" s="126"/>
      <c r="E114" s="126"/>
      <c r="F114" s="126"/>
      <c r="G114" s="126"/>
      <c r="H114" s="126"/>
      <c r="I114" s="320"/>
      <c r="J114" s="191"/>
      <c r="K114" s="191"/>
      <c r="L114" s="191"/>
      <c r="M114" s="191"/>
      <c r="N114" s="191"/>
      <c r="O114" s="191"/>
      <c r="P114" s="191"/>
      <c r="Q114" s="191"/>
      <c r="R114" s="191"/>
      <c r="S114" s="191"/>
      <c r="T114" s="191"/>
      <c r="U114" s="191"/>
      <c r="V114" s="191"/>
      <c r="W114" s="191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316">
        <f t="shared" si="47"/>
        <v>0</v>
      </c>
      <c r="AH114" s="315">
        <f t="shared" si="43"/>
        <v>0</v>
      </c>
      <c r="AI114" s="126"/>
      <c r="AJ114" s="126"/>
      <c r="AK114" s="178"/>
      <c r="AL114" s="171"/>
      <c r="AM114" s="161"/>
      <c r="AN114" s="115"/>
      <c r="AO114" s="115"/>
      <c r="AP114" s="115"/>
      <c r="AQ114" s="115"/>
      <c r="AR114" s="170">
        <f t="shared" si="74"/>
        <v>0</v>
      </c>
      <c r="AS114" s="416" t="e">
        <f t="shared" si="42"/>
        <v>#DIV/0!</v>
      </c>
    </row>
    <row r="115" spans="1:45" ht="15.75" customHeight="1" thickBot="1">
      <c r="A115" s="429" t="s">
        <v>84</v>
      </c>
      <c r="B115" s="138"/>
      <c r="C115" s="137" t="s">
        <v>373</v>
      </c>
      <c r="D115" s="126">
        <v>405766</v>
      </c>
      <c r="E115" s="126">
        <v>405766</v>
      </c>
      <c r="F115" s="126">
        <v>104577.5</v>
      </c>
      <c r="G115" s="126">
        <f>52016+26008+28396+34235+26008+36623+55902.36+38837.5</f>
        <v>298025.86</v>
      </c>
      <c r="H115" s="126"/>
      <c r="I115" s="320"/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  <c r="T115" s="191"/>
      <c r="U115" s="191"/>
      <c r="V115" s="191"/>
      <c r="W115" s="191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316">
        <f t="shared" si="47"/>
        <v>0</v>
      </c>
      <c r="AH115" s="315">
        <f t="shared" si="43"/>
        <v>104577.5</v>
      </c>
      <c r="AI115" s="126"/>
      <c r="AJ115" s="126">
        <f>G115</f>
        <v>298025.86</v>
      </c>
      <c r="AK115" s="178">
        <f t="shared" ref="AK115:AK163" si="75">D115-AJ115</f>
        <v>107740.14000000001</v>
      </c>
      <c r="AL115" s="171">
        <f t="shared" ref="AL115:AL163" si="76">E115-AJ115</f>
        <v>107740.14000000001</v>
      </c>
      <c r="AM115" s="166">
        <v>6051.7</v>
      </c>
      <c r="AN115" s="167">
        <v>904</v>
      </c>
      <c r="AO115" s="167">
        <v>303</v>
      </c>
      <c r="AP115" s="115"/>
      <c r="AQ115" s="115"/>
      <c r="AR115" s="170">
        <f t="shared" si="74"/>
        <v>7258.7</v>
      </c>
      <c r="AS115" s="416">
        <f t="shared" si="42"/>
        <v>73.447716171389416</v>
      </c>
    </row>
    <row r="116" spans="1:45" ht="14.1" hidden="1" customHeight="1" thickBot="1">
      <c r="A116" s="429" t="s">
        <v>84</v>
      </c>
      <c r="B116" s="138"/>
      <c r="C116" s="137" t="s">
        <v>921</v>
      </c>
      <c r="D116" s="126">
        <v>0</v>
      </c>
      <c r="E116" s="126">
        <v>0</v>
      </c>
      <c r="F116" s="126">
        <v>104577.5</v>
      </c>
      <c r="G116" s="126"/>
      <c r="H116" s="126"/>
      <c r="I116" s="320"/>
      <c r="J116" s="191"/>
      <c r="K116" s="191"/>
      <c r="L116" s="191"/>
      <c r="M116" s="191"/>
      <c r="N116" s="191"/>
      <c r="O116" s="191"/>
      <c r="P116" s="191"/>
      <c r="Q116" s="191"/>
      <c r="R116" s="191"/>
      <c r="S116" s="191"/>
      <c r="T116" s="191"/>
      <c r="U116" s="191"/>
      <c r="V116" s="191"/>
      <c r="W116" s="191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316">
        <f t="shared" ref="AG116" si="77">SUM(I116:AF116)</f>
        <v>0</v>
      </c>
      <c r="AH116" s="315">
        <f t="shared" ref="AH116" si="78">F116+AG116</f>
        <v>104577.5</v>
      </c>
      <c r="AI116" s="126"/>
      <c r="AJ116" s="126">
        <f>G116</f>
        <v>0</v>
      </c>
      <c r="AK116" s="178">
        <f t="shared" ref="AK116" si="79">D116-AJ116</f>
        <v>0</v>
      </c>
      <c r="AL116" s="171">
        <f t="shared" ref="AL116" si="80">E116-AJ116</f>
        <v>0</v>
      </c>
      <c r="AM116" s="166">
        <v>6051.7</v>
      </c>
      <c r="AN116" s="167">
        <v>904</v>
      </c>
      <c r="AO116" s="167">
        <v>303</v>
      </c>
      <c r="AP116" s="115"/>
      <c r="AQ116" s="115"/>
      <c r="AR116" s="170">
        <f t="shared" ref="AR116" si="81">AM116+AN116+AO116+AP116+AQ116</f>
        <v>7258.7</v>
      </c>
      <c r="AS116" s="416" t="e">
        <f t="shared" ref="AS116" si="82">G116/E116*100</f>
        <v>#DIV/0!</v>
      </c>
    </row>
    <row r="117" spans="1:45" ht="17.100000000000001" customHeight="1" thickBot="1">
      <c r="A117" s="429" t="s">
        <v>134</v>
      </c>
      <c r="B117" s="138"/>
      <c r="C117" s="137" t="s">
        <v>258</v>
      </c>
      <c r="D117" s="126">
        <v>121334</v>
      </c>
      <c r="E117" s="126">
        <v>121334</v>
      </c>
      <c r="F117" s="126">
        <v>27336.799999999999</v>
      </c>
      <c r="G117" s="126">
        <f>15708.84+7854.42+18914.57+7854.42+11060.15+15674.51+16373.99</f>
        <v>93440.900000000009</v>
      </c>
      <c r="H117" s="126"/>
      <c r="I117" s="320"/>
      <c r="J117" s="191"/>
      <c r="K117" s="191"/>
      <c r="L117" s="191"/>
      <c r="M117" s="191"/>
      <c r="N117" s="191"/>
      <c r="O117" s="191"/>
      <c r="P117" s="191"/>
      <c r="Q117" s="191"/>
      <c r="R117" s="191"/>
      <c r="S117" s="191"/>
      <c r="T117" s="191"/>
      <c r="U117" s="191"/>
      <c r="V117" s="191"/>
      <c r="W117" s="191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316">
        <f t="shared" si="47"/>
        <v>0</v>
      </c>
      <c r="AH117" s="315">
        <f t="shared" si="43"/>
        <v>27336.799999999999</v>
      </c>
      <c r="AI117" s="126"/>
      <c r="AJ117" s="126">
        <f t="shared" ref="AJ117:AJ130" si="83">G117</f>
        <v>93440.900000000009</v>
      </c>
      <c r="AK117" s="178">
        <f t="shared" si="75"/>
        <v>27893.099999999991</v>
      </c>
      <c r="AL117" s="171">
        <f t="shared" si="76"/>
        <v>27893.099999999991</v>
      </c>
      <c r="AM117" s="166">
        <v>1391.1</v>
      </c>
      <c r="AN117" s="167">
        <v>340.8</v>
      </c>
      <c r="AO117" s="167">
        <v>610.4</v>
      </c>
      <c r="AP117" s="115"/>
      <c r="AQ117" s="115"/>
      <c r="AR117" s="170">
        <f t="shared" si="74"/>
        <v>2342.2999999999997</v>
      </c>
      <c r="AS117" s="416">
        <f t="shared" si="42"/>
        <v>77.011307630177868</v>
      </c>
    </row>
    <row r="118" spans="1:45" ht="15" hidden="1" customHeight="1" thickBot="1">
      <c r="A118" s="429" t="s">
        <v>86</v>
      </c>
      <c r="B118" s="138"/>
      <c r="C118" s="137" t="s">
        <v>871</v>
      </c>
      <c r="D118" s="126">
        <v>0</v>
      </c>
      <c r="E118" s="126">
        <v>0</v>
      </c>
      <c r="F118" s="126"/>
      <c r="G118" s="126">
        <v>0</v>
      </c>
      <c r="H118" s="126"/>
      <c r="I118" s="320"/>
      <c r="J118" s="191"/>
      <c r="K118" s="191"/>
      <c r="L118" s="191"/>
      <c r="M118" s="191"/>
      <c r="N118" s="191"/>
      <c r="O118" s="191"/>
      <c r="P118" s="191"/>
      <c r="Q118" s="191"/>
      <c r="R118" s="191"/>
      <c r="S118" s="191"/>
      <c r="T118" s="191"/>
      <c r="U118" s="191"/>
      <c r="V118" s="191"/>
      <c r="W118" s="191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316">
        <f t="shared" si="47"/>
        <v>0</v>
      </c>
      <c r="AH118" s="315">
        <f t="shared" si="43"/>
        <v>0</v>
      </c>
      <c r="AI118" s="126"/>
      <c r="AJ118" s="126">
        <f t="shared" si="83"/>
        <v>0</v>
      </c>
      <c r="AK118" s="178">
        <f t="shared" si="75"/>
        <v>0</v>
      </c>
      <c r="AL118" s="171">
        <f t="shared" si="76"/>
        <v>0</v>
      </c>
      <c r="AM118" s="161"/>
      <c r="AN118" s="115"/>
      <c r="AO118" s="115"/>
      <c r="AP118" s="115"/>
      <c r="AQ118" s="115"/>
      <c r="AR118" s="170">
        <f t="shared" si="74"/>
        <v>0</v>
      </c>
      <c r="AS118" s="416" t="e">
        <f t="shared" si="42"/>
        <v>#DIV/0!</v>
      </c>
    </row>
    <row r="119" spans="1:45" ht="20.100000000000001" hidden="1" customHeight="1" thickBot="1">
      <c r="A119" s="429" t="s">
        <v>136</v>
      </c>
      <c r="B119" s="138"/>
      <c r="C119" s="137" t="s">
        <v>724</v>
      </c>
      <c r="D119" s="126"/>
      <c r="E119" s="126"/>
      <c r="F119" s="126"/>
      <c r="G119" s="126"/>
      <c r="H119" s="126"/>
      <c r="I119" s="320"/>
      <c r="J119" s="191"/>
      <c r="K119" s="191"/>
      <c r="L119" s="191"/>
      <c r="M119" s="191"/>
      <c r="N119" s="191"/>
      <c r="O119" s="191"/>
      <c r="P119" s="191"/>
      <c r="Q119" s="191"/>
      <c r="R119" s="191"/>
      <c r="S119" s="191"/>
      <c r="T119" s="191"/>
      <c r="U119" s="191"/>
      <c r="V119" s="191"/>
      <c r="W119" s="191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316">
        <f t="shared" si="47"/>
        <v>0</v>
      </c>
      <c r="AH119" s="315">
        <f t="shared" si="43"/>
        <v>0</v>
      </c>
      <c r="AI119" s="126"/>
      <c r="AJ119" s="126">
        <f t="shared" si="83"/>
        <v>0</v>
      </c>
      <c r="AK119" s="178">
        <f t="shared" si="75"/>
        <v>0</v>
      </c>
      <c r="AL119" s="171">
        <f t="shared" si="76"/>
        <v>0</v>
      </c>
      <c r="AM119" s="161"/>
      <c r="AN119" s="115"/>
      <c r="AO119" s="115"/>
      <c r="AP119" s="115"/>
      <c r="AQ119" s="115"/>
      <c r="AR119" s="170">
        <f t="shared" si="74"/>
        <v>0</v>
      </c>
      <c r="AS119" s="416" t="e">
        <f t="shared" si="42"/>
        <v>#DIV/0!</v>
      </c>
    </row>
    <row r="120" spans="1:45" ht="17.100000000000001" hidden="1" customHeight="1" thickBot="1">
      <c r="A120" s="429" t="s">
        <v>142</v>
      </c>
      <c r="B120" s="138"/>
      <c r="C120" s="137" t="s">
        <v>609</v>
      </c>
      <c r="D120" s="126">
        <v>0</v>
      </c>
      <c r="E120" s="126">
        <v>0</v>
      </c>
      <c r="F120" s="126"/>
      <c r="G120" s="126"/>
      <c r="H120" s="126"/>
      <c r="I120" s="320"/>
      <c r="J120" s="191"/>
      <c r="K120" s="191"/>
      <c r="L120" s="191"/>
      <c r="M120" s="191"/>
      <c r="N120" s="191"/>
      <c r="O120" s="191"/>
      <c r="P120" s="191"/>
      <c r="Q120" s="191"/>
      <c r="R120" s="191"/>
      <c r="S120" s="191"/>
      <c r="T120" s="191"/>
      <c r="U120" s="191"/>
      <c r="V120" s="191"/>
      <c r="W120" s="191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316">
        <f t="shared" si="47"/>
        <v>0</v>
      </c>
      <c r="AH120" s="315">
        <f t="shared" si="43"/>
        <v>0</v>
      </c>
      <c r="AI120" s="126"/>
      <c r="AJ120" s="126">
        <f t="shared" si="83"/>
        <v>0</v>
      </c>
      <c r="AK120" s="178">
        <f t="shared" si="75"/>
        <v>0</v>
      </c>
      <c r="AL120" s="171">
        <f t="shared" si="76"/>
        <v>0</v>
      </c>
      <c r="AM120" s="161"/>
      <c r="AN120" s="115"/>
      <c r="AO120" s="115"/>
      <c r="AP120" s="115"/>
      <c r="AQ120" s="115"/>
      <c r="AR120" s="170">
        <f t="shared" si="74"/>
        <v>0</v>
      </c>
      <c r="AS120" s="416" t="e">
        <f t="shared" si="42"/>
        <v>#DIV/0!</v>
      </c>
    </row>
    <row r="121" spans="1:45" ht="13.5" hidden="1" customHeight="1" thickBot="1">
      <c r="A121" s="429" t="s">
        <v>720</v>
      </c>
      <c r="B121" s="138"/>
      <c r="C121" s="137" t="s">
        <v>693</v>
      </c>
      <c r="D121" s="126">
        <f>D122+D123</f>
        <v>0</v>
      </c>
      <c r="E121" s="126">
        <f>E122+E123</f>
        <v>0</v>
      </c>
      <c r="F121" s="126">
        <f>F122+F123</f>
        <v>0</v>
      </c>
      <c r="G121" s="126">
        <f>G122</f>
        <v>0</v>
      </c>
      <c r="H121" s="126"/>
      <c r="I121" s="320"/>
      <c r="J121" s="191"/>
      <c r="K121" s="191"/>
      <c r="L121" s="191"/>
      <c r="M121" s="191"/>
      <c r="N121" s="191"/>
      <c r="O121" s="191"/>
      <c r="P121" s="191"/>
      <c r="Q121" s="191"/>
      <c r="R121" s="191"/>
      <c r="S121" s="191"/>
      <c r="T121" s="191"/>
      <c r="U121" s="191"/>
      <c r="V121" s="191"/>
      <c r="W121" s="191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316">
        <f t="shared" si="47"/>
        <v>0</v>
      </c>
      <c r="AH121" s="315">
        <f t="shared" si="43"/>
        <v>0</v>
      </c>
      <c r="AI121" s="126"/>
      <c r="AJ121" s="126">
        <f t="shared" si="83"/>
        <v>0</v>
      </c>
      <c r="AK121" s="178">
        <f t="shared" si="75"/>
        <v>0</v>
      </c>
      <c r="AL121" s="171">
        <f t="shared" si="76"/>
        <v>0</v>
      </c>
      <c r="AM121" s="161"/>
      <c r="AN121" s="115"/>
      <c r="AO121" s="115"/>
      <c r="AP121" s="115"/>
      <c r="AQ121" s="115"/>
      <c r="AR121" s="170">
        <f t="shared" si="74"/>
        <v>0</v>
      </c>
      <c r="AS121" s="416" t="e">
        <f t="shared" si="42"/>
        <v>#DIV/0!</v>
      </c>
    </row>
    <row r="122" spans="1:45" ht="15.95" hidden="1" customHeight="1" thickBot="1">
      <c r="A122" s="429" t="s">
        <v>313</v>
      </c>
      <c r="B122" s="138"/>
      <c r="C122" s="137" t="s">
        <v>311</v>
      </c>
      <c r="D122" s="126">
        <v>0</v>
      </c>
      <c r="E122" s="126">
        <v>0</v>
      </c>
      <c r="F122" s="126">
        <v>0</v>
      </c>
      <c r="G122" s="126">
        <v>0</v>
      </c>
      <c r="H122" s="126"/>
      <c r="I122" s="320"/>
      <c r="J122" s="191"/>
      <c r="K122" s="191"/>
      <c r="L122" s="191"/>
      <c r="M122" s="191"/>
      <c r="N122" s="191"/>
      <c r="O122" s="191"/>
      <c r="P122" s="191"/>
      <c r="Q122" s="191"/>
      <c r="R122" s="191"/>
      <c r="S122" s="191"/>
      <c r="T122" s="191"/>
      <c r="U122" s="191"/>
      <c r="V122" s="191"/>
      <c r="W122" s="191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316">
        <f>SUM(I122:AF122)</f>
        <v>0</v>
      </c>
      <c r="AH122" s="315">
        <f>F122+AG122</f>
        <v>0</v>
      </c>
      <c r="AI122" s="126"/>
      <c r="AJ122" s="126">
        <f>G122</f>
        <v>0</v>
      </c>
      <c r="AK122" s="178">
        <f>D122-AJ122</f>
        <v>0</v>
      </c>
      <c r="AL122" s="171">
        <f>E122-AJ122</f>
        <v>0</v>
      </c>
      <c r="AM122" s="161"/>
      <c r="AN122" s="115"/>
      <c r="AO122" s="115"/>
      <c r="AP122" s="115"/>
      <c r="AQ122" s="115"/>
      <c r="AR122" s="170">
        <f>AM122+AN122+AO122+AP122+AQ122</f>
        <v>0</v>
      </c>
      <c r="AS122" s="416" t="e">
        <f t="shared" si="42"/>
        <v>#DIV/0!</v>
      </c>
    </row>
    <row r="123" spans="1:45" ht="22.35" hidden="1" customHeight="1" thickBot="1">
      <c r="A123" s="429" t="s">
        <v>308</v>
      </c>
      <c r="B123" s="138"/>
      <c r="C123" s="137" t="s">
        <v>312</v>
      </c>
      <c r="D123" s="126">
        <v>0</v>
      </c>
      <c r="E123" s="126">
        <v>0</v>
      </c>
      <c r="F123" s="126">
        <v>0</v>
      </c>
      <c r="G123" s="126"/>
      <c r="H123" s="126"/>
      <c r="I123" s="320"/>
      <c r="J123" s="191"/>
      <c r="K123" s="191"/>
      <c r="L123" s="191"/>
      <c r="M123" s="191"/>
      <c r="N123" s="191"/>
      <c r="O123" s="191"/>
      <c r="P123" s="191"/>
      <c r="Q123" s="191"/>
      <c r="R123" s="191"/>
      <c r="S123" s="191"/>
      <c r="T123" s="191"/>
      <c r="U123" s="191"/>
      <c r="V123" s="191"/>
      <c r="W123" s="191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316">
        <f>SUM(I123:AF123)</f>
        <v>0</v>
      </c>
      <c r="AH123" s="315">
        <f>F123+AG123</f>
        <v>0</v>
      </c>
      <c r="AI123" s="126"/>
      <c r="AJ123" s="126">
        <f>G123</f>
        <v>0</v>
      </c>
      <c r="AK123" s="178">
        <f>D123-AJ123</f>
        <v>0</v>
      </c>
      <c r="AL123" s="171">
        <f>E123-AJ123</f>
        <v>0</v>
      </c>
      <c r="AM123" s="161"/>
      <c r="AN123" s="115"/>
      <c r="AO123" s="115"/>
      <c r="AP123" s="115"/>
      <c r="AQ123" s="115"/>
      <c r="AR123" s="170">
        <f>AM123+AN123+AO123+AP123+AQ123</f>
        <v>0</v>
      </c>
      <c r="AS123" s="416" t="e">
        <f t="shared" si="42"/>
        <v>#DIV/0!</v>
      </c>
    </row>
    <row r="124" spans="1:45" ht="23.45" customHeight="1" thickBot="1">
      <c r="A124" s="476" t="s">
        <v>581</v>
      </c>
      <c r="B124" s="477"/>
      <c r="C124" s="478" t="s">
        <v>450</v>
      </c>
      <c r="D124" s="479">
        <f>D125+D130</f>
        <v>155000</v>
      </c>
      <c r="E124" s="479">
        <f>E125+E130</f>
        <v>155000</v>
      </c>
      <c r="F124" s="479">
        <f>F125+F130</f>
        <v>106797</v>
      </c>
      <c r="G124" s="479">
        <f>G125+G130</f>
        <v>0</v>
      </c>
      <c r="H124" s="479"/>
      <c r="I124" s="480"/>
      <c r="J124" s="481"/>
      <c r="K124" s="481"/>
      <c r="L124" s="481"/>
      <c r="M124" s="481"/>
      <c r="N124" s="481"/>
      <c r="O124" s="481"/>
      <c r="P124" s="481"/>
      <c r="Q124" s="481"/>
      <c r="R124" s="481"/>
      <c r="S124" s="481"/>
      <c r="T124" s="481"/>
      <c r="U124" s="481"/>
      <c r="V124" s="481"/>
      <c r="W124" s="481"/>
      <c r="X124" s="481"/>
      <c r="Y124" s="481"/>
      <c r="Z124" s="481"/>
      <c r="AA124" s="481"/>
      <c r="AB124" s="481"/>
      <c r="AC124" s="481"/>
      <c r="AD124" s="481"/>
      <c r="AE124" s="481"/>
      <c r="AF124" s="481"/>
      <c r="AG124" s="482">
        <f t="shared" si="47"/>
        <v>0</v>
      </c>
      <c r="AH124" s="483">
        <f t="shared" si="43"/>
        <v>106797</v>
      </c>
      <c r="AI124" s="484"/>
      <c r="AJ124" s="479">
        <f t="shared" si="83"/>
        <v>0</v>
      </c>
      <c r="AK124" s="485">
        <f t="shared" si="75"/>
        <v>155000</v>
      </c>
      <c r="AL124" s="486">
        <f t="shared" si="76"/>
        <v>155000</v>
      </c>
      <c r="AM124" s="160"/>
      <c r="AN124" s="116"/>
      <c r="AO124" s="116"/>
      <c r="AP124" s="116"/>
      <c r="AQ124" s="116"/>
      <c r="AR124" s="170">
        <f t="shared" si="74"/>
        <v>0</v>
      </c>
      <c r="AS124" s="416">
        <f t="shared" si="42"/>
        <v>0</v>
      </c>
    </row>
    <row r="125" spans="1:45" ht="18" customHeight="1" thickBot="1">
      <c r="A125" s="475" t="s">
        <v>132</v>
      </c>
      <c r="B125" s="477"/>
      <c r="C125" s="477" t="s">
        <v>374</v>
      </c>
      <c r="D125" s="484">
        <f>D126+D128</f>
        <v>20000</v>
      </c>
      <c r="E125" s="484">
        <f>E126+E128</f>
        <v>20000</v>
      </c>
      <c r="F125" s="484">
        <f t="shared" ref="F125:G125" si="84">F126+F128</f>
        <v>0</v>
      </c>
      <c r="G125" s="484">
        <f t="shared" si="84"/>
        <v>0</v>
      </c>
      <c r="H125" s="484"/>
      <c r="I125" s="487"/>
      <c r="J125" s="481"/>
      <c r="K125" s="481"/>
      <c r="L125" s="481"/>
      <c r="M125" s="481"/>
      <c r="N125" s="481"/>
      <c r="O125" s="481"/>
      <c r="P125" s="481"/>
      <c r="Q125" s="481"/>
      <c r="R125" s="481"/>
      <c r="S125" s="481"/>
      <c r="T125" s="481"/>
      <c r="U125" s="481"/>
      <c r="V125" s="481"/>
      <c r="W125" s="481"/>
      <c r="X125" s="481"/>
      <c r="Y125" s="481"/>
      <c r="Z125" s="481"/>
      <c r="AA125" s="481"/>
      <c r="AB125" s="481"/>
      <c r="AC125" s="481"/>
      <c r="AD125" s="481"/>
      <c r="AE125" s="481"/>
      <c r="AF125" s="481"/>
      <c r="AG125" s="482">
        <f t="shared" si="47"/>
        <v>0</v>
      </c>
      <c r="AH125" s="483">
        <f t="shared" si="43"/>
        <v>0</v>
      </c>
      <c r="AI125" s="484"/>
      <c r="AJ125" s="484">
        <f t="shared" si="83"/>
        <v>0</v>
      </c>
      <c r="AK125" s="485">
        <f t="shared" si="75"/>
        <v>20000</v>
      </c>
      <c r="AL125" s="486">
        <f t="shared" si="76"/>
        <v>20000</v>
      </c>
      <c r="AM125" s="160"/>
      <c r="AN125" s="116"/>
      <c r="AO125" s="116"/>
      <c r="AP125" s="116"/>
      <c r="AQ125" s="116"/>
      <c r="AR125" s="170">
        <f t="shared" si="74"/>
        <v>0</v>
      </c>
      <c r="AS125" s="416">
        <f t="shared" si="42"/>
        <v>0</v>
      </c>
    </row>
    <row r="126" spans="1:45" ht="15" customHeight="1" thickBot="1">
      <c r="A126" s="475" t="s">
        <v>135</v>
      </c>
      <c r="B126" s="477"/>
      <c r="C126" s="477" t="s">
        <v>375</v>
      </c>
      <c r="D126" s="484">
        <f>D127</f>
        <v>10000</v>
      </c>
      <c r="E126" s="484">
        <f>E127</f>
        <v>10000</v>
      </c>
      <c r="F126" s="484">
        <f>F127</f>
        <v>0</v>
      </c>
      <c r="G126" s="484">
        <f>G127</f>
        <v>0</v>
      </c>
      <c r="H126" s="484"/>
      <c r="I126" s="487"/>
      <c r="J126" s="481"/>
      <c r="K126" s="481"/>
      <c r="L126" s="481"/>
      <c r="M126" s="481"/>
      <c r="N126" s="481"/>
      <c r="O126" s="481"/>
      <c r="P126" s="481"/>
      <c r="Q126" s="481"/>
      <c r="R126" s="481"/>
      <c r="S126" s="481"/>
      <c r="T126" s="481"/>
      <c r="U126" s="481"/>
      <c r="V126" s="481"/>
      <c r="W126" s="481"/>
      <c r="X126" s="481"/>
      <c r="Y126" s="481"/>
      <c r="Z126" s="481"/>
      <c r="AA126" s="481"/>
      <c r="AB126" s="481"/>
      <c r="AC126" s="481"/>
      <c r="AD126" s="481"/>
      <c r="AE126" s="481"/>
      <c r="AF126" s="481"/>
      <c r="AG126" s="482">
        <f t="shared" si="47"/>
        <v>0</v>
      </c>
      <c r="AH126" s="483">
        <f t="shared" si="43"/>
        <v>0</v>
      </c>
      <c r="AI126" s="484"/>
      <c r="AJ126" s="484">
        <f t="shared" si="83"/>
        <v>0</v>
      </c>
      <c r="AK126" s="485">
        <f t="shared" si="75"/>
        <v>10000</v>
      </c>
      <c r="AL126" s="486">
        <f t="shared" si="76"/>
        <v>10000</v>
      </c>
      <c r="AM126" s="160"/>
      <c r="AN126" s="116"/>
      <c r="AO126" s="116"/>
      <c r="AP126" s="116"/>
      <c r="AQ126" s="116"/>
      <c r="AR126" s="170">
        <f t="shared" si="74"/>
        <v>0</v>
      </c>
      <c r="AS126" s="416">
        <f t="shared" si="42"/>
        <v>0</v>
      </c>
    </row>
    <row r="127" spans="1:45" ht="14.1" customHeight="1" thickBot="1">
      <c r="A127" s="475" t="s">
        <v>1010</v>
      </c>
      <c r="B127" s="477"/>
      <c r="C127" s="477" t="s">
        <v>1015</v>
      </c>
      <c r="D127" s="484">
        <f>D142</f>
        <v>10000</v>
      </c>
      <c r="E127" s="484">
        <f>E142</f>
        <v>10000</v>
      </c>
      <c r="F127" s="484">
        <f t="shared" ref="F127:G127" si="85">F142</f>
        <v>0</v>
      </c>
      <c r="G127" s="484">
        <f t="shared" si="85"/>
        <v>0</v>
      </c>
      <c r="H127" s="484"/>
      <c r="I127" s="487"/>
      <c r="J127" s="481"/>
      <c r="K127" s="481"/>
      <c r="L127" s="481"/>
      <c r="M127" s="481"/>
      <c r="N127" s="481"/>
      <c r="O127" s="481"/>
      <c r="P127" s="481"/>
      <c r="Q127" s="481"/>
      <c r="R127" s="481"/>
      <c r="S127" s="481"/>
      <c r="T127" s="481"/>
      <c r="U127" s="481"/>
      <c r="V127" s="481"/>
      <c r="W127" s="481"/>
      <c r="X127" s="481"/>
      <c r="Y127" s="481"/>
      <c r="Z127" s="481"/>
      <c r="AA127" s="481"/>
      <c r="AB127" s="481"/>
      <c r="AC127" s="481"/>
      <c r="AD127" s="481"/>
      <c r="AE127" s="481"/>
      <c r="AF127" s="481"/>
      <c r="AG127" s="482">
        <f t="shared" si="47"/>
        <v>0</v>
      </c>
      <c r="AH127" s="483">
        <f t="shared" si="43"/>
        <v>0</v>
      </c>
      <c r="AI127" s="484"/>
      <c r="AJ127" s="484">
        <f t="shared" si="83"/>
        <v>0</v>
      </c>
      <c r="AK127" s="485">
        <f t="shared" si="75"/>
        <v>10000</v>
      </c>
      <c r="AL127" s="486">
        <f t="shared" si="76"/>
        <v>10000</v>
      </c>
      <c r="AM127" s="160"/>
      <c r="AN127" s="116"/>
      <c r="AO127" s="116"/>
      <c r="AP127" s="116"/>
      <c r="AQ127" s="116"/>
      <c r="AR127" s="170">
        <f t="shared" si="74"/>
        <v>0</v>
      </c>
      <c r="AS127" s="416">
        <f t="shared" si="42"/>
        <v>0</v>
      </c>
    </row>
    <row r="128" spans="1:45" ht="14.1" customHeight="1" thickBot="1">
      <c r="A128" s="475" t="s">
        <v>87</v>
      </c>
      <c r="B128" s="477"/>
      <c r="C128" s="477" t="s">
        <v>951</v>
      </c>
      <c r="D128" s="484">
        <f>D129</f>
        <v>10000</v>
      </c>
      <c r="E128" s="484">
        <f>E129</f>
        <v>10000</v>
      </c>
      <c r="F128" s="484">
        <f t="shared" ref="F128:G128" si="86">F129</f>
        <v>0</v>
      </c>
      <c r="G128" s="484">
        <f t="shared" si="86"/>
        <v>0</v>
      </c>
      <c r="H128" s="484"/>
      <c r="I128" s="487"/>
      <c r="J128" s="481"/>
      <c r="K128" s="481"/>
      <c r="L128" s="481"/>
      <c r="M128" s="481"/>
      <c r="N128" s="481"/>
      <c r="O128" s="481"/>
      <c r="P128" s="481"/>
      <c r="Q128" s="481"/>
      <c r="R128" s="481"/>
      <c r="S128" s="481"/>
      <c r="T128" s="481"/>
      <c r="U128" s="481"/>
      <c r="V128" s="481"/>
      <c r="W128" s="481"/>
      <c r="X128" s="481"/>
      <c r="Y128" s="481"/>
      <c r="Z128" s="481"/>
      <c r="AA128" s="481"/>
      <c r="AB128" s="481"/>
      <c r="AC128" s="481"/>
      <c r="AD128" s="481"/>
      <c r="AE128" s="481"/>
      <c r="AF128" s="481"/>
      <c r="AG128" s="482"/>
      <c r="AH128" s="483"/>
      <c r="AI128" s="484"/>
      <c r="AJ128" s="484">
        <f t="shared" si="83"/>
        <v>0</v>
      </c>
      <c r="AK128" s="485">
        <f t="shared" si="75"/>
        <v>10000</v>
      </c>
      <c r="AL128" s="486">
        <f t="shared" si="76"/>
        <v>10000</v>
      </c>
      <c r="AM128" s="160"/>
      <c r="AN128" s="116"/>
      <c r="AO128" s="116"/>
      <c r="AP128" s="116"/>
      <c r="AQ128" s="116"/>
      <c r="AR128" s="170"/>
    </row>
    <row r="129" spans="1:45" ht="14.1" customHeight="1" thickBot="1">
      <c r="A129" s="475" t="s">
        <v>861</v>
      </c>
      <c r="B129" s="477"/>
      <c r="C129" s="477" t="s">
        <v>950</v>
      </c>
      <c r="D129" s="484">
        <f>D149</f>
        <v>10000</v>
      </c>
      <c r="E129" s="484">
        <f>E149</f>
        <v>10000</v>
      </c>
      <c r="F129" s="484">
        <f t="shared" ref="F129:G129" si="87">F149</f>
        <v>0</v>
      </c>
      <c r="G129" s="484">
        <f t="shared" si="87"/>
        <v>0</v>
      </c>
      <c r="H129" s="484"/>
      <c r="I129" s="487"/>
      <c r="J129" s="481"/>
      <c r="K129" s="481"/>
      <c r="L129" s="481"/>
      <c r="M129" s="481"/>
      <c r="N129" s="481"/>
      <c r="O129" s="481"/>
      <c r="P129" s="481"/>
      <c r="Q129" s="481"/>
      <c r="R129" s="481"/>
      <c r="S129" s="481"/>
      <c r="T129" s="481"/>
      <c r="U129" s="481"/>
      <c r="V129" s="481"/>
      <c r="W129" s="481"/>
      <c r="X129" s="481"/>
      <c r="Y129" s="481"/>
      <c r="Z129" s="481"/>
      <c r="AA129" s="481"/>
      <c r="AB129" s="481"/>
      <c r="AC129" s="481"/>
      <c r="AD129" s="481"/>
      <c r="AE129" s="481"/>
      <c r="AF129" s="481"/>
      <c r="AG129" s="482">
        <f t="shared" ref="AG129" si="88">SUM(I129:AF129)</f>
        <v>0</v>
      </c>
      <c r="AH129" s="483">
        <f t="shared" ref="AH129" si="89">F129+AG129</f>
        <v>0</v>
      </c>
      <c r="AI129" s="484"/>
      <c r="AJ129" s="484">
        <f t="shared" si="83"/>
        <v>0</v>
      </c>
      <c r="AK129" s="485">
        <f t="shared" si="75"/>
        <v>10000</v>
      </c>
      <c r="AL129" s="486">
        <f t="shared" si="76"/>
        <v>10000</v>
      </c>
      <c r="AM129" s="160"/>
      <c r="AN129" s="116"/>
      <c r="AO129" s="116"/>
      <c r="AP129" s="116"/>
      <c r="AQ129" s="116"/>
      <c r="AR129" s="170">
        <f t="shared" ref="AR129" si="90">AM129+AN129+AO129+AP129+AQ129</f>
        <v>0</v>
      </c>
      <c r="AS129" s="416">
        <f t="shared" ref="AS129" si="91">G129/E129*100</f>
        <v>0</v>
      </c>
    </row>
    <row r="130" spans="1:45" ht="15.95" customHeight="1" thickBot="1">
      <c r="A130" s="475" t="s">
        <v>140</v>
      </c>
      <c r="B130" s="477"/>
      <c r="C130" s="477" t="s">
        <v>376</v>
      </c>
      <c r="D130" s="484">
        <f>D132+D131</f>
        <v>135000</v>
      </c>
      <c r="E130" s="484">
        <f>E132+E131</f>
        <v>135000</v>
      </c>
      <c r="F130" s="484">
        <f t="shared" ref="F130" si="92">F132+F131</f>
        <v>106797</v>
      </c>
      <c r="G130" s="484">
        <f>G132+G131</f>
        <v>0</v>
      </c>
      <c r="H130" s="484"/>
      <c r="I130" s="487"/>
      <c r="J130" s="481"/>
      <c r="K130" s="481"/>
      <c r="L130" s="481"/>
      <c r="M130" s="481"/>
      <c r="N130" s="481"/>
      <c r="O130" s="481"/>
      <c r="P130" s="481"/>
      <c r="Q130" s="481"/>
      <c r="R130" s="481"/>
      <c r="S130" s="481"/>
      <c r="T130" s="481"/>
      <c r="U130" s="481"/>
      <c r="V130" s="481"/>
      <c r="W130" s="481"/>
      <c r="X130" s="481"/>
      <c r="Y130" s="481"/>
      <c r="Z130" s="481"/>
      <c r="AA130" s="481"/>
      <c r="AB130" s="481"/>
      <c r="AC130" s="481"/>
      <c r="AD130" s="481"/>
      <c r="AE130" s="481"/>
      <c r="AF130" s="481"/>
      <c r="AG130" s="482">
        <f t="shared" si="47"/>
        <v>0</v>
      </c>
      <c r="AH130" s="483">
        <f t="shared" si="43"/>
        <v>106797</v>
      </c>
      <c r="AI130" s="484"/>
      <c r="AJ130" s="484">
        <f t="shared" si="83"/>
        <v>0</v>
      </c>
      <c r="AK130" s="485">
        <f t="shared" si="75"/>
        <v>135000</v>
      </c>
      <c r="AL130" s="486">
        <f t="shared" si="76"/>
        <v>135000</v>
      </c>
      <c r="AM130" s="160"/>
      <c r="AN130" s="116"/>
      <c r="AO130" s="116"/>
      <c r="AP130" s="116"/>
      <c r="AQ130" s="116"/>
      <c r="AR130" s="170">
        <f t="shared" si="74"/>
        <v>0</v>
      </c>
      <c r="AS130" s="416">
        <f t="shared" si="42"/>
        <v>0</v>
      </c>
    </row>
    <row r="131" spans="1:45" ht="16.5" customHeight="1" thickBot="1">
      <c r="A131" s="475" t="s">
        <v>185</v>
      </c>
      <c r="B131" s="477"/>
      <c r="C131" s="477" t="s">
        <v>872</v>
      </c>
      <c r="D131" s="484">
        <f>D151+D138</f>
        <v>45000</v>
      </c>
      <c r="E131" s="484">
        <f>E151+E138</f>
        <v>45000</v>
      </c>
      <c r="F131" s="484">
        <f t="shared" ref="F131:G131" si="93">F151+F138</f>
        <v>35599</v>
      </c>
      <c r="G131" s="484">
        <f t="shared" si="93"/>
        <v>0</v>
      </c>
      <c r="H131" s="484"/>
      <c r="I131" s="487"/>
      <c r="J131" s="481"/>
      <c r="K131" s="481"/>
      <c r="L131" s="481"/>
      <c r="M131" s="481"/>
      <c r="N131" s="481"/>
      <c r="O131" s="481"/>
      <c r="P131" s="481"/>
      <c r="Q131" s="481"/>
      <c r="R131" s="481"/>
      <c r="S131" s="481"/>
      <c r="T131" s="481"/>
      <c r="U131" s="481"/>
      <c r="V131" s="481"/>
      <c r="W131" s="481"/>
      <c r="X131" s="481"/>
      <c r="Y131" s="481"/>
      <c r="Z131" s="481"/>
      <c r="AA131" s="481"/>
      <c r="AB131" s="481"/>
      <c r="AC131" s="481"/>
      <c r="AD131" s="481"/>
      <c r="AE131" s="481"/>
      <c r="AF131" s="481"/>
      <c r="AG131" s="482">
        <f t="shared" ref="AG131" si="94">SUM(I131:AF131)</f>
        <v>0</v>
      </c>
      <c r="AH131" s="483">
        <f t="shared" ref="AH131" si="95">F131+AG131</f>
        <v>35599</v>
      </c>
      <c r="AI131" s="484"/>
      <c r="AJ131" s="484">
        <f t="shared" ref="AJ131" si="96">G131</f>
        <v>0</v>
      </c>
      <c r="AK131" s="485">
        <f t="shared" ref="AK131" si="97">D131-AJ131</f>
        <v>45000</v>
      </c>
      <c r="AL131" s="486">
        <f t="shared" ref="AL131" si="98">E131-AJ131</f>
        <v>45000</v>
      </c>
      <c r="AM131" s="160"/>
      <c r="AN131" s="116"/>
      <c r="AO131" s="116"/>
      <c r="AP131" s="116"/>
      <c r="AQ131" s="116"/>
      <c r="AR131" s="170">
        <f t="shared" ref="AR131" si="99">AM131+AN131+AO131+AP131+AQ131</f>
        <v>0</v>
      </c>
      <c r="AS131" s="416">
        <f t="shared" ref="AS131" si="100">G131/E131*100</f>
        <v>0</v>
      </c>
    </row>
    <row r="132" spans="1:45" ht="15.6" customHeight="1" thickBot="1">
      <c r="A132" s="475" t="s">
        <v>720</v>
      </c>
      <c r="B132" s="477"/>
      <c r="C132" s="477" t="s">
        <v>382</v>
      </c>
      <c r="D132" s="484">
        <f>D152+D139</f>
        <v>90000</v>
      </c>
      <c r="E132" s="484">
        <f>E152+E139</f>
        <v>90000</v>
      </c>
      <c r="F132" s="484">
        <f t="shared" ref="F132:G132" si="101">F152+F139</f>
        <v>71198</v>
      </c>
      <c r="G132" s="484">
        <f t="shared" si="101"/>
        <v>0</v>
      </c>
      <c r="H132" s="484"/>
      <c r="I132" s="487"/>
      <c r="J132" s="481"/>
      <c r="K132" s="481"/>
      <c r="L132" s="481"/>
      <c r="M132" s="481"/>
      <c r="N132" s="481"/>
      <c r="O132" s="481"/>
      <c r="P132" s="481"/>
      <c r="Q132" s="481"/>
      <c r="R132" s="481"/>
      <c r="S132" s="481"/>
      <c r="T132" s="481"/>
      <c r="U132" s="481"/>
      <c r="V132" s="481"/>
      <c r="W132" s="481"/>
      <c r="X132" s="481"/>
      <c r="Y132" s="481"/>
      <c r="Z132" s="481"/>
      <c r="AA132" s="481"/>
      <c r="AB132" s="481"/>
      <c r="AC132" s="481"/>
      <c r="AD132" s="481"/>
      <c r="AE132" s="481"/>
      <c r="AF132" s="481"/>
      <c r="AG132" s="482">
        <f t="shared" si="47"/>
        <v>0</v>
      </c>
      <c r="AH132" s="483">
        <f t="shared" si="43"/>
        <v>71198</v>
      </c>
      <c r="AI132" s="484"/>
      <c r="AJ132" s="484">
        <f t="shared" ref="AJ132:AJ155" si="102">G132</f>
        <v>0</v>
      </c>
      <c r="AK132" s="485">
        <f t="shared" si="75"/>
        <v>90000</v>
      </c>
      <c r="AL132" s="486">
        <f t="shared" si="76"/>
        <v>90000</v>
      </c>
      <c r="AM132" s="160"/>
      <c r="AN132" s="116"/>
      <c r="AO132" s="116"/>
      <c r="AP132" s="116"/>
      <c r="AQ132" s="116"/>
      <c r="AR132" s="170">
        <f t="shared" si="74"/>
        <v>0</v>
      </c>
      <c r="AS132" s="416">
        <f t="shared" si="42"/>
        <v>0</v>
      </c>
    </row>
    <row r="133" spans="1:45" ht="12.6" customHeight="1" thickBot="1">
      <c r="A133" s="426" t="s">
        <v>893</v>
      </c>
      <c r="B133" s="221"/>
      <c r="C133" s="214" t="s">
        <v>451</v>
      </c>
      <c r="D133" s="216">
        <f>D134+D137</f>
        <v>85000</v>
      </c>
      <c r="E133" s="216">
        <f>E134+E137</f>
        <v>85000</v>
      </c>
      <c r="F133" s="216">
        <f t="shared" ref="F133:G133" si="103">F134+F137</f>
        <v>0</v>
      </c>
      <c r="G133" s="216">
        <f t="shared" si="103"/>
        <v>0</v>
      </c>
      <c r="H133" s="216"/>
      <c r="I133" s="321"/>
      <c r="J133" s="191"/>
      <c r="K133" s="191"/>
      <c r="L133" s="191"/>
      <c r="M133" s="191"/>
      <c r="N133" s="191"/>
      <c r="O133" s="191"/>
      <c r="P133" s="191"/>
      <c r="Q133" s="191"/>
      <c r="R133" s="191"/>
      <c r="S133" s="191"/>
      <c r="T133" s="191"/>
      <c r="U133" s="191"/>
      <c r="V133" s="191"/>
      <c r="W133" s="191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316">
        <f t="shared" si="47"/>
        <v>0</v>
      </c>
      <c r="AH133" s="315">
        <f t="shared" si="43"/>
        <v>0</v>
      </c>
      <c r="AI133" s="217"/>
      <c r="AJ133" s="239">
        <f t="shared" si="102"/>
        <v>0</v>
      </c>
      <c r="AK133" s="219">
        <f t="shared" si="75"/>
        <v>85000</v>
      </c>
      <c r="AL133" s="220">
        <f t="shared" si="76"/>
        <v>85000</v>
      </c>
      <c r="AM133" s="161"/>
      <c r="AN133" s="115"/>
      <c r="AO133" s="115"/>
      <c r="AP133" s="115"/>
      <c r="AQ133" s="115"/>
      <c r="AR133" s="170">
        <f t="shared" si="74"/>
        <v>0</v>
      </c>
      <c r="AS133" s="416">
        <f t="shared" si="42"/>
        <v>0</v>
      </c>
    </row>
    <row r="134" spans="1:45" ht="16.5" customHeight="1" thickBot="1">
      <c r="A134" s="427" t="s">
        <v>132</v>
      </c>
      <c r="B134" s="221"/>
      <c r="C134" s="221" t="s">
        <v>383</v>
      </c>
      <c r="D134" s="217">
        <f t="shared" ref="D134:E135" si="104">D135</f>
        <v>10000</v>
      </c>
      <c r="E134" s="217">
        <f t="shared" si="104"/>
        <v>10000</v>
      </c>
      <c r="F134" s="217">
        <f t="shared" ref="F134:G134" si="105">F135</f>
        <v>0</v>
      </c>
      <c r="G134" s="217">
        <f t="shared" si="105"/>
        <v>0</v>
      </c>
      <c r="H134" s="217"/>
      <c r="I134" s="320"/>
      <c r="J134" s="191"/>
      <c r="K134" s="191"/>
      <c r="L134" s="191"/>
      <c r="M134" s="191"/>
      <c r="N134" s="191"/>
      <c r="O134" s="191"/>
      <c r="P134" s="191"/>
      <c r="Q134" s="191"/>
      <c r="R134" s="191"/>
      <c r="S134" s="191"/>
      <c r="T134" s="191"/>
      <c r="U134" s="191"/>
      <c r="V134" s="191"/>
      <c r="W134" s="191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316">
        <f t="shared" si="47"/>
        <v>0</v>
      </c>
      <c r="AH134" s="315">
        <f t="shared" si="43"/>
        <v>0</v>
      </c>
      <c r="AI134" s="217"/>
      <c r="AJ134" s="217">
        <f t="shared" si="102"/>
        <v>0</v>
      </c>
      <c r="AK134" s="219">
        <f t="shared" si="75"/>
        <v>10000</v>
      </c>
      <c r="AL134" s="220">
        <f t="shared" si="76"/>
        <v>10000</v>
      </c>
      <c r="AM134" s="161"/>
      <c r="AN134" s="115"/>
      <c r="AO134" s="115"/>
      <c r="AP134" s="115"/>
      <c r="AQ134" s="115"/>
      <c r="AR134" s="170">
        <f t="shared" si="74"/>
        <v>0</v>
      </c>
      <c r="AS134" s="416">
        <f t="shared" si="42"/>
        <v>0</v>
      </c>
    </row>
    <row r="135" spans="1:45" ht="15.6" customHeight="1" thickBot="1">
      <c r="A135" s="427" t="s">
        <v>135</v>
      </c>
      <c r="B135" s="221"/>
      <c r="C135" s="221" t="s">
        <v>384</v>
      </c>
      <c r="D135" s="217">
        <f t="shared" si="104"/>
        <v>10000</v>
      </c>
      <c r="E135" s="217">
        <f t="shared" si="104"/>
        <v>10000</v>
      </c>
      <c r="F135" s="217">
        <f t="shared" ref="F135:G135" si="106">F136</f>
        <v>0</v>
      </c>
      <c r="G135" s="217">
        <f t="shared" si="106"/>
        <v>0</v>
      </c>
      <c r="H135" s="217"/>
      <c r="I135" s="320"/>
      <c r="J135" s="191"/>
      <c r="K135" s="191"/>
      <c r="L135" s="191"/>
      <c r="M135" s="191"/>
      <c r="N135" s="191"/>
      <c r="O135" s="191"/>
      <c r="P135" s="191"/>
      <c r="Q135" s="191"/>
      <c r="R135" s="191"/>
      <c r="S135" s="191"/>
      <c r="T135" s="191"/>
      <c r="U135" s="191"/>
      <c r="V135" s="191"/>
      <c r="W135" s="191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316">
        <f t="shared" si="47"/>
        <v>0</v>
      </c>
      <c r="AH135" s="315">
        <f t="shared" si="43"/>
        <v>0</v>
      </c>
      <c r="AI135" s="217"/>
      <c r="AJ135" s="217">
        <f t="shared" si="102"/>
        <v>0</v>
      </c>
      <c r="AK135" s="219">
        <f t="shared" si="75"/>
        <v>10000</v>
      </c>
      <c r="AL135" s="220">
        <f t="shared" si="76"/>
        <v>10000</v>
      </c>
      <c r="AM135" s="161"/>
      <c r="AN135" s="115"/>
      <c r="AO135" s="115"/>
      <c r="AP135" s="115"/>
      <c r="AQ135" s="115"/>
      <c r="AR135" s="170">
        <f t="shared" si="74"/>
        <v>0</v>
      </c>
      <c r="AS135" s="416">
        <f t="shared" si="42"/>
        <v>0</v>
      </c>
    </row>
    <row r="136" spans="1:45" ht="15" customHeight="1" thickBot="1">
      <c r="A136" s="427" t="s">
        <v>1010</v>
      </c>
      <c r="B136" s="221"/>
      <c r="C136" s="221" t="s">
        <v>1011</v>
      </c>
      <c r="D136" s="217">
        <f>D142</f>
        <v>10000</v>
      </c>
      <c r="E136" s="217">
        <f>E142</f>
        <v>10000</v>
      </c>
      <c r="F136" s="217">
        <f t="shared" ref="F136:G136" si="107">F142</f>
        <v>0</v>
      </c>
      <c r="G136" s="217">
        <f t="shared" si="107"/>
        <v>0</v>
      </c>
      <c r="H136" s="217"/>
      <c r="I136" s="320"/>
      <c r="J136" s="191"/>
      <c r="K136" s="191"/>
      <c r="L136" s="191"/>
      <c r="M136" s="191"/>
      <c r="N136" s="191"/>
      <c r="O136" s="191"/>
      <c r="P136" s="191"/>
      <c r="Q136" s="191"/>
      <c r="R136" s="191"/>
      <c r="S136" s="191"/>
      <c r="T136" s="191"/>
      <c r="U136" s="191"/>
      <c r="V136" s="191"/>
      <c r="W136" s="191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316">
        <f t="shared" si="47"/>
        <v>0</v>
      </c>
      <c r="AH136" s="315">
        <f t="shared" si="43"/>
        <v>0</v>
      </c>
      <c r="AI136" s="217"/>
      <c r="AJ136" s="217">
        <f t="shared" si="102"/>
        <v>0</v>
      </c>
      <c r="AK136" s="219">
        <f t="shared" si="75"/>
        <v>10000</v>
      </c>
      <c r="AL136" s="220">
        <f t="shared" si="76"/>
        <v>10000</v>
      </c>
      <c r="AM136" s="161"/>
      <c r="AN136" s="115"/>
      <c r="AO136" s="115"/>
      <c r="AP136" s="115"/>
      <c r="AQ136" s="115"/>
      <c r="AR136" s="170">
        <f t="shared" si="74"/>
        <v>0</v>
      </c>
      <c r="AS136" s="416">
        <f t="shared" si="42"/>
        <v>0</v>
      </c>
    </row>
    <row r="137" spans="1:45" ht="15" customHeight="1" thickBot="1">
      <c r="A137" s="427" t="s">
        <v>140</v>
      </c>
      <c r="B137" s="221"/>
      <c r="C137" s="221" t="s">
        <v>1012</v>
      </c>
      <c r="D137" s="217">
        <f>D138+D139</f>
        <v>75000</v>
      </c>
      <c r="E137" s="217">
        <f>E138+E139</f>
        <v>75000</v>
      </c>
      <c r="F137" s="217">
        <f t="shared" ref="F137:G137" si="108">F138+F139</f>
        <v>0</v>
      </c>
      <c r="G137" s="217">
        <f t="shared" si="108"/>
        <v>0</v>
      </c>
      <c r="H137" s="217"/>
      <c r="I137" s="320"/>
      <c r="J137" s="191"/>
      <c r="K137" s="191"/>
      <c r="L137" s="191"/>
      <c r="M137" s="191"/>
      <c r="N137" s="191"/>
      <c r="O137" s="191"/>
      <c r="P137" s="191"/>
      <c r="Q137" s="191"/>
      <c r="R137" s="191"/>
      <c r="S137" s="191"/>
      <c r="T137" s="191"/>
      <c r="U137" s="191"/>
      <c r="V137" s="191"/>
      <c r="W137" s="191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316"/>
      <c r="AH137" s="315"/>
      <c r="AI137" s="217"/>
      <c r="AJ137" s="217">
        <f t="shared" si="102"/>
        <v>0</v>
      </c>
      <c r="AK137" s="219">
        <f t="shared" si="75"/>
        <v>75000</v>
      </c>
      <c r="AL137" s="220">
        <f t="shared" si="76"/>
        <v>75000</v>
      </c>
      <c r="AM137" s="161"/>
      <c r="AN137" s="115"/>
      <c r="AO137" s="115"/>
      <c r="AP137" s="115"/>
      <c r="AQ137" s="115"/>
      <c r="AR137" s="170"/>
    </row>
    <row r="138" spans="1:45" ht="15" customHeight="1" thickBot="1">
      <c r="A138" s="427" t="s">
        <v>185</v>
      </c>
      <c r="B138" s="221"/>
      <c r="C138" s="221" t="s">
        <v>1013</v>
      </c>
      <c r="D138" s="217">
        <f>D143</f>
        <v>45000</v>
      </c>
      <c r="E138" s="217">
        <f>E143</f>
        <v>45000</v>
      </c>
      <c r="F138" s="217">
        <f t="shared" ref="F138:G138" si="109">F143</f>
        <v>0</v>
      </c>
      <c r="G138" s="217">
        <f t="shared" si="109"/>
        <v>0</v>
      </c>
      <c r="H138" s="217"/>
      <c r="I138" s="320"/>
      <c r="J138" s="191"/>
      <c r="K138" s="191"/>
      <c r="L138" s="191"/>
      <c r="M138" s="191"/>
      <c r="N138" s="191"/>
      <c r="O138" s="191"/>
      <c r="P138" s="191"/>
      <c r="Q138" s="191"/>
      <c r="R138" s="191"/>
      <c r="S138" s="191"/>
      <c r="T138" s="191"/>
      <c r="U138" s="191"/>
      <c r="V138" s="191"/>
      <c r="W138" s="191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316"/>
      <c r="AH138" s="315"/>
      <c r="AI138" s="217"/>
      <c r="AJ138" s="217">
        <f t="shared" si="102"/>
        <v>0</v>
      </c>
      <c r="AK138" s="219">
        <f t="shared" si="75"/>
        <v>45000</v>
      </c>
      <c r="AL138" s="220">
        <f t="shared" si="76"/>
        <v>45000</v>
      </c>
      <c r="AM138" s="161"/>
      <c r="AN138" s="115"/>
      <c r="AO138" s="115"/>
      <c r="AP138" s="115"/>
      <c r="AQ138" s="115"/>
      <c r="AR138" s="170"/>
    </row>
    <row r="139" spans="1:45" ht="15" customHeight="1" thickBot="1">
      <c r="A139" s="427" t="s">
        <v>720</v>
      </c>
      <c r="B139" s="221"/>
      <c r="C139" s="221" t="s">
        <v>1014</v>
      </c>
      <c r="D139" s="217">
        <f>D145+D144</f>
        <v>30000</v>
      </c>
      <c r="E139" s="217">
        <f>E145+E144</f>
        <v>30000</v>
      </c>
      <c r="F139" s="217">
        <f t="shared" ref="F139:G139" si="110">F145+F144</f>
        <v>0</v>
      </c>
      <c r="G139" s="217">
        <f t="shared" si="110"/>
        <v>0</v>
      </c>
      <c r="H139" s="217"/>
      <c r="I139" s="320"/>
      <c r="J139" s="191"/>
      <c r="K139" s="191"/>
      <c r="L139" s="191"/>
      <c r="M139" s="191"/>
      <c r="N139" s="191"/>
      <c r="O139" s="191"/>
      <c r="P139" s="191"/>
      <c r="Q139" s="191"/>
      <c r="R139" s="191"/>
      <c r="S139" s="191"/>
      <c r="T139" s="191"/>
      <c r="U139" s="191"/>
      <c r="V139" s="191"/>
      <c r="W139" s="191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316"/>
      <c r="AH139" s="315"/>
      <c r="AI139" s="217"/>
      <c r="AJ139" s="217">
        <f t="shared" si="102"/>
        <v>0</v>
      </c>
      <c r="AK139" s="219">
        <f t="shared" si="75"/>
        <v>30000</v>
      </c>
      <c r="AL139" s="220">
        <f t="shared" si="76"/>
        <v>30000</v>
      </c>
      <c r="AM139" s="161"/>
      <c r="AN139" s="115"/>
      <c r="AO139" s="115"/>
      <c r="AP139" s="115"/>
      <c r="AQ139" s="115"/>
      <c r="AR139" s="170"/>
    </row>
    <row r="140" spans="1:45" ht="16.5" customHeight="1" thickBot="1">
      <c r="A140" s="397" t="s">
        <v>752</v>
      </c>
      <c r="B140" s="143"/>
      <c r="C140" s="143" t="s">
        <v>452</v>
      </c>
      <c r="D140" s="110">
        <f>SUM(D142:D145)</f>
        <v>85000</v>
      </c>
      <c r="E140" s="110">
        <f>SUM(E142:E145)</f>
        <v>85000</v>
      </c>
      <c r="F140" s="110">
        <f t="shared" ref="F140:G140" si="111">SUM(F142:F145)</f>
        <v>0</v>
      </c>
      <c r="G140" s="110">
        <f t="shared" si="111"/>
        <v>0</v>
      </c>
      <c r="H140" s="110"/>
      <c r="I140" s="321"/>
      <c r="J140" s="191"/>
      <c r="K140" s="191"/>
      <c r="L140" s="191"/>
      <c r="M140" s="191"/>
      <c r="N140" s="191"/>
      <c r="O140" s="191"/>
      <c r="P140" s="191"/>
      <c r="Q140" s="191"/>
      <c r="R140" s="191"/>
      <c r="S140" s="191"/>
      <c r="T140" s="191"/>
      <c r="U140" s="191"/>
      <c r="V140" s="191"/>
      <c r="W140" s="191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316">
        <f>SUM(I140:AF140)</f>
        <v>0</v>
      </c>
      <c r="AH140" s="315">
        <f>F140+AG140</f>
        <v>0</v>
      </c>
      <c r="AI140" s="120"/>
      <c r="AJ140" s="110">
        <f>G140</f>
        <v>0</v>
      </c>
      <c r="AK140" s="113">
        <f>D140-AJ140</f>
        <v>85000</v>
      </c>
      <c r="AL140" s="172">
        <f>E140-AJ140</f>
        <v>85000</v>
      </c>
      <c r="AM140" s="133"/>
      <c r="AN140" s="110"/>
      <c r="AO140" s="110"/>
      <c r="AP140" s="110"/>
      <c r="AQ140" s="110"/>
      <c r="AR140" s="170">
        <f>AM140+AN140+AO140+AP140+AQ140</f>
        <v>0</v>
      </c>
      <c r="AS140" s="416">
        <f>G140/E140*100</f>
        <v>0</v>
      </c>
    </row>
    <row r="141" spans="1:45" ht="12.75" customHeight="1" thickBot="1">
      <c r="A141" s="424"/>
      <c r="B141" s="140"/>
      <c r="C141" s="140" t="s">
        <v>781</v>
      </c>
      <c r="D141" s="120"/>
      <c r="E141" s="120"/>
      <c r="F141" s="120"/>
      <c r="G141" s="120"/>
      <c r="H141" s="120"/>
      <c r="I141" s="320"/>
      <c r="J141" s="191"/>
      <c r="K141" s="191"/>
      <c r="L141" s="191"/>
      <c r="M141" s="191"/>
      <c r="N141" s="191"/>
      <c r="O141" s="191"/>
      <c r="P141" s="191"/>
      <c r="Q141" s="191"/>
      <c r="R141" s="191"/>
      <c r="S141" s="191"/>
      <c r="T141" s="191"/>
      <c r="U141" s="191"/>
      <c r="V141" s="191"/>
      <c r="W141" s="191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316">
        <f>SUM(I141:AF141)</f>
        <v>0</v>
      </c>
      <c r="AH141" s="315">
        <f>F141+AG141</f>
        <v>0</v>
      </c>
      <c r="AI141" s="120"/>
      <c r="AJ141" s="459"/>
      <c r="AK141" s="113"/>
      <c r="AL141" s="172"/>
      <c r="AM141" s="133"/>
      <c r="AN141" s="110"/>
      <c r="AO141" s="110"/>
      <c r="AP141" s="110"/>
      <c r="AQ141" s="110"/>
      <c r="AR141" s="170">
        <f>AM141+AN141+AO141+AP141+AQ141</f>
        <v>0</v>
      </c>
      <c r="AS141" s="416" t="e">
        <f>G141/E141*100</f>
        <v>#DIV/0!</v>
      </c>
    </row>
    <row r="142" spans="1:45" ht="15" customHeight="1" thickBot="1">
      <c r="A142" s="425" t="s">
        <v>136</v>
      </c>
      <c r="B142" s="140"/>
      <c r="C142" s="140" t="s">
        <v>1007</v>
      </c>
      <c r="D142" s="120">
        <v>10000</v>
      </c>
      <c r="E142" s="120">
        <v>10000</v>
      </c>
      <c r="F142" s="120"/>
      <c r="G142" s="120"/>
      <c r="H142" s="120"/>
      <c r="I142" s="320"/>
      <c r="J142" s="191"/>
      <c r="K142" s="191"/>
      <c r="L142" s="191"/>
      <c r="M142" s="191"/>
      <c r="N142" s="191"/>
      <c r="O142" s="191"/>
      <c r="P142" s="191"/>
      <c r="Q142" s="191"/>
      <c r="R142" s="191"/>
      <c r="S142" s="191"/>
      <c r="T142" s="191"/>
      <c r="U142" s="191"/>
      <c r="V142" s="191"/>
      <c r="W142" s="191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316"/>
      <c r="AH142" s="315"/>
      <c r="AI142" s="120"/>
      <c r="AJ142" s="459">
        <f t="shared" ref="AJ142:AJ145" si="112">G142</f>
        <v>0</v>
      </c>
      <c r="AK142" s="113">
        <f t="shared" ref="AK142:AK145" si="113">D142-AJ142</f>
        <v>10000</v>
      </c>
      <c r="AL142" s="172">
        <f t="shared" ref="AL142:AL145" si="114">E142-AJ142</f>
        <v>10000</v>
      </c>
      <c r="AM142" s="133"/>
      <c r="AN142" s="110"/>
      <c r="AO142" s="110"/>
      <c r="AP142" s="110"/>
      <c r="AQ142" s="110"/>
      <c r="AR142" s="170"/>
    </row>
    <row r="143" spans="1:45" ht="18" customHeight="1" thickBot="1">
      <c r="A143" s="424" t="s">
        <v>142</v>
      </c>
      <c r="B143" s="140"/>
      <c r="C143" s="140" t="s">
        <v>1008</v>
      </c>
      <c r="D143" s="120">
        <v>45000</v>
      </c>
      <c r="E143" s="120">
        <v>45000</v>
      </c>
      <c r="F143" s="120"/>
      <c r="G143" s="120"/>
      <c r="H143" s="120"/>
      <c r="I143" s="320"/>
      <c r="J143" s="191"/>
      <c r="K143" s="191"/>
      <c r="L143" s="191"/>
      <c r="M143" s="191"/>
      <c r="N143" s="191"/>
      <c r="O143" s="191"/>
      <c r="P143" s="191"/>
      <c r="Q143" s="191"/>
      <c r="R143" s="191"/>
      <c r="S143" s="191"/>
      <c r="T143" s="191"/>
      <c r="U143" s="191"/>
      <c r="V143" s="191"/>
      <c r="W143" s="191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316"/>
      <c r="AH143" s="315"/>
      <c r="AI143" s="120"/>
      <c r="AJ143" s="459">
        <f t="shared" si="112"/>
        <v>0</v>
      </c>
      <c r="AK143" s="113">
        <f t="shared" si="113"/>
        <v>45000</v>
      </c>
      <c r="AL143" s="172">
        <f t="shared" si="114"/>
        <v>45000</v>
      </c>
      <c r="AM143" s="133"/>
      <c r="AN143" s="110"/>
      <c r="AO143" s="110"/>
      <c r="AP143" s="110"/>
      <c r="AQ143" s="110"/>
      <c r="AR143" s="170"/>
    </row>
    <row r="144" spans="1:45" ht="15.6" customHeight="1" thickBot="1">
      <c r="A144" s="424" t="s">
        <v>313</v>
      </c>
      <c r="B144" s="140"/>
      <c r="C144" s="140" t="s">
        <v>1022</v>
      </c>
      <c r="D144" s="120">
        <v>30000</v>
      </c>
      <c r="E144" s="120">
        <v>30000</v>
      </c>
      <c r="F144" s="120"/>
      <c r="G144" s="120"/>
      <c r="H144" s="120"/>
      <c r="I144" s="320"/>
      <c r="J144" s="191"/>
      <c r="K144" s="191"/>
      <c r="L144" s="191"/>
      <c r="M144" s="191"/>
      <c r="N144" s="191"/>
      <c r="O144" s="191"/>
      <c r="P144" s="191"/>
      <c r="Q144" s="191"/>
      <c r="R144" s="191"/>
      <c r="S144" s="191"/>
      <c r="T144" s="191"/>
      <c r="U144" s="191"/>
      <c r="V144" s="191"/>
      <c r="W144" s="191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316"/>
      <c r="AH144" s="315"/>
      <c r="AI144" s="120"/>
      <c r="AJ144" s="459">
        <f t="shared" si="112"/>
        <v>0</v>
      </c>
      <c r="AK144" s="113">
        <f t="shared" si="113"/>
        <v>30000</v>
      </c>
      <c r="AL144" s="172">
        <f t="shared" si="114"/>
        <v>30000</v>
      </c>
      <c r="AM144" s="133"/>
      <c r="AN144" s="110"/>
      <c r="AO144" s="110"/>
      <c r="AP144" s="110"/>
      <c r="AQ144" s="110"/>
      <c r="AR144" s="170"/>
    </row>
    <row r="145" spans="1:45" ht="19.5" hidden="1" customHeight="1" thickBot="1">
      <c r="A145" s="424" t="s">
        <v>308</v>
      </c>
      <c r="B145" s="140"/>
      <c r="C145" s="140" t="s">
        <v>1009</v>
      </c>
      <c r="D145" s="120">
        <v>0</v>
      </c>
      <c r="E145" s="120">
        <v>0</v>
      </c>
      <c r="F145" s="120">
        <v>0</v>
      </c>
      <c r="G145" s="120"/>
      <c r="H145" s="120"/>
      <c r="I145" s="320"/>
      <c r="J145" s="191"/>
      <c r="K145" s="191"/>
      <c r="L145" s="191"/>
      <c r="M145" s="191"/>
      <c r="N145" s="191"/>
      <c r="O145" s="191"/>
      <c r="P145" s="191"/>
      <c r="Q145" s="191"/>
      <c r="R145" s="191"/>
      <c r="S145" s="191"/>
      <c r="T145" s="191"/>
      <c r="U145" s="191"/>
      <c r="V145" s="191"/>
      <c r="W145" s="191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316">
        <f>SUM(I145:AF145)</f>
        <v>0</v>
      </c>
      <c r="AH145" s="315">
        <f>F145+AG145</f>
        <v>0</v>
      </c>
      <c r="AI145" s="120"/>
      <c r="AJ145" s="459">
        <f t="shared" si="112"/>
        <v>0</v>
      </c>
      <c r="AK145" s="113">
        <f t="shared" si="113"/>
        <v>0</v>
      </c>
      <c r="AL145" s="172">
        <f t="shared" si="114"/>
        <v>0</v>
      </c>
      <c r="AM145" s="133"/>
      <c r="AN145" s="110"/>
      <c r="AO145" s="110"/>
      <c r="AP145" s="110"/>
      <c r="AQ145" s="110"/>
      <c r="AR145" s="170">
        <f>AM145+AN145+AO145+AP145+AQ145</f>
        <v>0</v>
      </c>
      <c r="AS145" s="416" t="e">
        <f>G145/E145*100</f>
        <v>#DIV/0!</v>
      </c>
    </row>
    <row r="146" spans="1:45" ht="32.450000000000003" customHeight="1" thickBot="1">
      <c r="A146" s="426" t="s">
        <v>894</v>
      </c>
      <c r="B146" s="221"/>
      <c r="C146" s="214" t="s">
        <v>895</v>
      </c>
      <c r="D146" s="216">
        <f>D147+D150</f>
        <v>70000</v>
      </c>
      <c r="E146" s="216">
        <f>E147+E150</f>
        <v>70000</v>
      </c>
      <c r="F146" s="216">
        <f t="shared" ref="F146:G146" si="115">F147+F150</f>
        <v>106797</v>
      </c>
      <c r="G146" s="216">
        <f t="shared" si="115"/>
        <v>0</v>
      </c>
      <c r="H146" s="216"/>
      <c r="I146" s="321"/>
      <c r="J146" s="191"/>
      <c r="K146" s="191"/>
      <c r="L146" s="191"/>
      <c r="M146" s="191"/>
      <c r="N146" s="191"/>
      <c r="O146" s="191"/>
      <c r="P146" s="191"/>
      <c r="Q146" s="191"/>
      <c r="R146" s="191"/>
      <c r="S146" s="191"/>
      <c r="T146" s="191"/>
      <c r="U146" s="191"/>
      <c r="V146" s="191"/>
      <c r="W146" s="191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316">
        <f t="shared" ref="AG146:AG152" si="116">SUM(I146:AF146)</f>
        <v>0</v>
      </c>
      <c r="AH146" s="315">
        <f t="shared" ref="AH146:AH152" si="117">F146+AG146</f>
        <v>106797</v>
      </c>
      <c r="AI146" s="217"/>
      <c r="AJ146" s="239">
        <f t="shared" ref="AJ146:AJ152" si="118">G146</f>
        <v>0</v>
      </c>
      <c r="AK146" s="219">
        <f t="shared" ref="AK146:AK152" si="119">D146-AJ146</f>
        <v>70000</v>
      </c>
      <c r="AL146" s="220">
        <f t="shared" ref="AL146:AL155" si="120">E146-AJ146</f>
        <v>70000</v>
      </c>
      <c r="AM146" s="161"/>
      <c r="AN146" s="115"/>
      <c r="AO146" s="115"/>
      <c r="AP146" s="115"/>
      <c r="AQ146" s="115"/>
      <c r="AR146" s="170">
        <f t="shared" ref="AR146:AR152" si="121">AM146+AN146+AO146+AP146+AQ146</f>
        <v>0</v>
      </c>
      <c r="AS146" s="416">
        <f t="shared" ref="AS146:AS152" si="122">G146/E146*100</f>
        <v>0</v>
      </c>
    </row>
    <row r="147" spans="1:45" ht="16.5" customHeight="1" thickBot="1">
      <c r="A147" s="427" t="s">
        <v>132</v>
      </c>
      <c r="B147" s="221"/>
      <c r="C147" s="221" t="s">
        <v>896</v>
      </c>
      <c r="D147" s="217">
        <f>D148</f>
        <v>10000</v>
      </c>
      <c r="E147" s="217">
        <f>E148</f>
        <v>10000</v>
      </c>
      <c r="F147" s="217">
        <f t="shared" ref="F147:G148" si="123">F148</f>
        <v>0</v>
      </c>
      <c r="G147" s="217">
        <f t="shared" si="123"/>
        <v>0</v>
      </c>
      <c r="H147" s="217"/>
      <c r="I147" s="320"/>
      <c r="J147" s="191"/>
      <c r="K147" s="191"/>
      <c r="L147" s="191"/>
      <c r="M147" s="191"/>
      <c r="N147" s="191"/>
      <c r="O147" s="191"/>
      <c r="P147" s="191"/>
      <c r="Q147" s="191"/>
      <c r="R147" s="191"/>
      <c r="S147" s="191"/>
      <c r="T147" s="191"/>
      <c r="U147" s="191"/>
      <c r="V147" s="191"/>
      <c r="W147" s="191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316">
        <f t="shared" si="116"/>
        <v>0</v>
      </c>
      <c r="AH147" s="315">
        <f t="shared" si="117"/>
        <v>0</v>
      </c>
      <c r="AI147" s="217"/>
      <c r="AJ147" s="217">
        <f t="shared" si="118"/>
        <v>0</v>
      </c>
      <c r="AK147" s="219">
        <f t="shared" si="119"/>
        <v>10000</v>
      </c>
      <c r="AL147" s="220">
        <f t="shared" si="120"/>
        <v>10000</v>
      </c>
      <c r="AM147" s="161"/>
      <c r="AN147" s="115"/>
      <c r="AO147" s="115"/>
      <c r="AP147" s="115"/>
      <c r="AQ147" s="115"/>
      <c r="AR147" s="170">
        <f t="shared" si="121"/>
        <v>0</v>
      </c>
      <c r="AS147" s="416">
        <f t="shared" si="122"/>
        <v>0</v>
      </c>
    </row>
    <row r="148" spans="1:45" ht="15.6" customHeight="1" thickBot="1">
      <c r="A148" s="427" t="s">
        <v>860</v>
      </c>
      <c r="B148" s="221"/>
      <c r="C148" s="221" t="s">
        <v>949</v>
      </c>
      <c r="D148" s="217">
        <f>D149</f>
        <v>10000</v>
      </c>
      <c r="E148" s="217">
        <f>E149</f>
        <v>10000</v>
      </c>
      <c r="F148" s="217">
        <f t="shared" si="123"/>
        <v>0</v>
      </c>
      <c r="G148" s="217">
        <f t="shared" si="123"/>
        <v>0</v>
      </c>
      <c r="H148" s="217"/>
      <c r="I148" s="320"/>
      <c r="J148" s="191"/>
      <c r="K148" s="191"/>
      <c r="L148" s="191"/>
      <c r="M148" s="191"/>
      <c r="N148" s="191"/>
      <c r="O148" s="191"/>
      <c r="P148" s="191"/>
      <c r="Q148" s="191"/>
      <c r="R148" s="191"/>
      <c r="S148" s="191"/>
      <c r="T148" s="191"/>
      <c r="U148" s="191"/>
      <c r="V148" s="191"/>
      <c r="W148" s="191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316">
        <f t="shared" si="116"/>
        <v>0</v>
      </c>
      <c r="AH148" s="315">
        <f t="shared" si="117"/>
        <v>0</v>
      </c>
      <c r="AI148" s="217"/>
      <c r="AJ148" s="217">
        <f t="shared" si="118"/>
        <v>0</v>
      </c>
      <c r="AK148" s="219">
        <f t="shared" si="119"/>
        <v>10000</v>
      </c>
      <c r="AL148" s="220">
        <f t="shared" si="120"/>
        <v>10000</v>
      </c>
      <c r="AM148" s="161"/>
      <c r="AN148" s="115"/>
      <c r="AO148" s="115"/>
      <c r="AP148" s="115"/>
      <c r="AQ148" s="115"/>
      <c r="AR148" s="170">
        <f t="shared" si="121"/>
        <v>0</v>
      </c>
      <c r="AS148" s="416">
        <f t="shared" si="122"/>
        <v>0</v>
      </c>
    </row>
    <row r="149" spans="1:45" ht="15" customHeight="1" thickBot="1">
      <c r="A149" s="427" t="s">
        <v>861</v>
      </c>
      <c r="B149" s="221"/>
      <c r="C149" s="221" t="s">
        <v>948</v>
      </c>
      <c r="D149" s="217">
        <f>D157</f>
        <v>10000</v>
      </c>
      <c r="E149" s="217">
        <f>E157</f>
        <v>10000</v>
      </c>
      <c r="F149" s="217">
        <f t="shared" ref="F149:G149" si="124">F157</f>
        <v>0</v>
      </c>
      <c r="G149" s="217">
        <f t="shared" si="124"/>
        <v>0</v>
      </c>
      <c r="H149" s="217"/>
      <c r="I149" s="320"/>
      <c r="J149" s="191"/>
      <c r="K149" s="191"/>
      <c r="L149" s="191"/>
      <c r="M149" s="191"/>
      <c r="N149" s="191"/>
      <c r="O149" s="191"/>
      <c r="P149" s="191"/>
      <c r="Q149" s="191"/>
      <c r="R149" s="191"/>
      <c r="S149" s="191"/>
      <c r="T149" s="191"/>
      <c r="U149" s="191"/>
      <c r="V149" s="191"/>
      <c r="W149" s="191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316">
        <f t="shared" si="116"/>
        <v>0</v>
      </c>
      <c r="AH149" s="315">
        <f t="shared" si="117"/>
        <v>0</v>
      </c>
      <c r="AI149" s="217"/>
      <c r="AJ149" s="217">
        <f t="shared" si="118"/>
        <v>0</v>
      </c>
      <c r="AK149" s="219">
        <f t="shared" si="119"/>
        <v>10000</v>
      </c>
      <c r="AL149" s="220">
        <f t="shared" si="120"/>
        <v>10000</v>
      </c>
      <c r="AM149" s="161"/>
      <c r="AN149" s="115"/>
      <c r="AO149" s="115"/>
      <c r="AP149" s="115"/>
      <c r="AQ149" s="115"/>
      <c r="AR149" s="170">
        <f t="shared" si="121"/>
        <v>0</v>
      </c>
      <c r="AS149" s="416">
        <f t="shared" si="122"/>
        <v>0</v>
      </c>
    </row>
    <row r="150" spans="1:45" ht="13.5" hidden="1" customHeight="1" thickBot="1">
      <c r="A150" s="427" t="s">
        <v>140</v>
      </c>
      <c r="B150" s="221"/>
      <c r="C150" s="221" t="s">
        <v>897</v>
      </c>
      <c r="D150" s="217">
        <f>D152+D151</f>
        <v>60000</v>
      </c>
      <c r="E150" s="217">
        <f>E152+E151</f>
        <v>60000</v>
      </c>
      <c r="F150" s="217">
        <f t="shared" ref="F150:G150" si="125">F152+F151</f>
        <v>106797</v>
      </c>
      <c r="G150" s="217">
        <f t="shared" si="125"/>
        <v>0</v>
      </c>
      <c r="H150" s="217"/>
      <c r="I150" s="320"/>
      <c r="J150" s="191"/>
      <c r="K150" s="191"/>
      <c r="L150" s="191"/>
      <c r="M150" s="191"/>
      <c r="N150" s="191"/>
      <c r="O150" s="191"/>
      <c r="P150" s="191"/>
      <c r="Q150" s="191"/>
      <c r="R150" s="191"/>
      <c r="S150" s="191"/>
      <c r="T150" s="191"/>
      <c r="U150" s="191"/>
      <c r="V150" s="191"/>
      <c r="W150" s="191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316">
        <f t="shared" si="116"/>
        <v>0</v>
      </c>
      <c r="AH150" s="315">
        <f t="shared" si="117"/>
        <v>106797</v>
      </c>
      <c r="AI150" s="217"/>
      <c r="AJ150" s="217">
        <f t="shared" si="118"/>
        <v>0</v>
      </c>
      <c r="AK150" s="219">
        <f t="shared" si="119"/>
        <v>60000</v>
      </c>
      <c r="AL150" s="220">
        <f t="shared" si="120"/>
        <v>60000</v>
      </c>
      <c r="AM150" s="161"/>
      <c r="AN150" s="115"/>
      <c r="AO150" s="115"/>
      <c r="AP150" s="115"/>
      <c r="AQ150" s="115"/>
      <c r="AR150" s="170">
        <f t="shared" si="121"/>
        <v>0</v>
      </c>
      <c r="AS150" s="416">
        <f t="shared" si="122"/>
        <v>0</v>
      </c>
    </row>
    <row r="151" spans="1:45" ht="12" hidden="1" customHeight="1" thickBot="1">
      <c r="A151" s="427" t="s">
        <v>185</v>
      </c>
      <c r="B151" s="221"/>
      <c r="C151" s="221" t="s">
        <v>902</v>
      </c>
      <c r="D151" s="217"/>
      <c r="E151" s="217"/>
      <c r="F151" s="217">
        <f t="shared" ref="F151" si="126">F162</f>
        <v>35599</v>
      </c>
      <c r="G151" s="217"/>
      <c r="H151" s="217"/>
      <c r="I151" s="320"/>
      <c r="J151" s="191"/>
      <c r="K151" s="191"/>
      <c r="L151" s="191"/>
      <c r="M151" s="191"/>
      <c r="N151" s="191"/>
      <c r="O151" s="191"/>
      <c r="P151" s="191"/>
      <c r="Q151" s="191"/>
      <c r="R151" s="191"/>
      <c r="S151" s="191"/>
      <c r="T151" s="191"/>
      <c r="U151" s="191"/>
      <c r="V151" s="191"/>
      <c r="W151" s="191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316"/>
      <c r="AH151" s="315"/>
      <c r="AI151" s="217"/>
      <c r="AJ151" s="217">
        <f t="shared" si="118"/>
        <v>0</v>
      </c>
      <c r="AK151" s="219">
        <f t="shared" si="119"/>
        <v>0</v>
      </c>
      <c r="AL151" s="220">
        <f t="shared" si="120"/>
        <v>0</v>
      </c>
      <c r="AM151" s="161"/>
      <c r="AN151" s="115"/>
      <c r="AO151" s="115"/>
      <c r="AP151" s="115"/>
      <c r="AQ151" s="115"/>
      <c r="AR151" s="170"/>
    </row>
    <row r="152" spans="1:45" ht="13.5" hidden="1" customHeight="1" thickBot="1">
      <c r="A152" s="427" t="s">
        <v>143</v>
      </c>
      <c r="B152" s="221"/>
      <c r="C152" s="221" t="s">
        <v>898</v>
      </c>
      <c r="D152" s="217">
        <f>D153+D154</f>
        <v>60000</v>
      </c>
      <c r="E152" s="217">
        <f>E153+E154</f>
        <v>60000</v>
      </c>
      <c r="F152" s="217">
        <f t="shared" ref="F152:G152" si="127">F153+F154</f>
        <v>71198</v>
      </c>
      <c r="G152" s="217">
        <f t="shared" si="127"/>
        <v>0</v>
      </c>
      <c r="H152" s="217"/>
      <c r="I152" s="320"/>
      <c r="J152" s="191"/>
      <c r="K152" s="191"/>
      <c r="L152" s="191"/>
      <c r="M152" s="191"/>
      <c r="N152" s="191"/>
      <c r="O152" s="191"/>
      <c r="P152" s="191"/>
      <c r="Q152" s="191"/>
      <c r="R152" s="191"/>
      <c r="S152" s="191"/>
      <c r="T152" s="191"/>
      <c r="U152" s="191"/>
      <c r="V152" s="191"/>
      <c r="W152" s="191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316">
        <f t="shared" si="116"/>
        <v>0</v>
      </c>
      <c r="AH152" s="315">
        <f t="shared" si="117"/>
        <v>71198</v>
      </c>
      <c r="AI152" s="217"/>
      <c r="AJ152" s="217">
        <f t="shared" si="118"/>
        <v>0</v>
      </c>
      <c r="AK152" s="219">
        <f t="shared" si="119"/>
        <v>60000</v>
      </c>
      <c r="AL152" s="220">
        <f t="shared" si="120"/>
        <v>60000</v>
      </c>
      <c r="AM152" s="161"/>
      <c r="AN152" s="115"/>
      <c r="AO152" s="115"/>
      <c r="AP152" s="115"/>
      <c r="AQ152" s="115"/>
      <c r="AR152" s="170">
        <f t="shared" si="121"/>
        <v>0</v>
      </c>
      <c r="AS152" s="416">
        <f t="shared" si="122"/>
        <v>0</v>
      </c>
    </row>
    <row r="153" spans="1:45" ht="12.75" hidden="1" customHeight="1" thickBot="1">
      <c r="A153" s="427" t="s">
        <v>807</v>
      </c>
      <c r="B153" s="221"/>
      <c r="C153" s="221" t="s">
        <v>899</v>
      </c>
      <c r="D153" s="217">
        <f>D158</f>
        <v>20000</v>
      </c>
      <c r="E153" s="217">
        <f>E158</f>
        <v>20000</v>
      </c>
      <c r="F153" s="217">
        <f>F158</f>
        <v>0</v>
      </c>
      <c r="G153" s="217">
        <f>G158</f>
        <v>0</v>
      </c>
      <c r="H153" s="217"/>
      <c r="I153" s="320"/>
      <c r="J153" s="191"/>
      <c r="K153" s="191"/>
      <c r="L153" s="191"/>
      <c r="M153" s="191"/>
      <c r="N153" s="191"/>
      <c r="O153" s="191"/>
      <c r="P153" s="191"/>
      <c r="Q153" s="191"/>
      <c r="R153" s="191"/>
      <c r="S153" s="191"/>
      <c r="T153" s="191"/>
      <c r="U153" s="191"/>
      <c r="V153" s="191"/>
      <c r="W153" s="191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316"/>
      <c r="AH153" s="315"/>
      <c r="AI153" s="217"/>
      <c r="AJ153" s="217">
        <f>G153</f>
        <v>0</v>
      </c>
      <c r="AK153" s="219">
        <f>D153-AJ153</f>
        <v>20000</v>
      </c>
      <c r="AL153" s="220">
        <f>E153-AJ153</f>
        <v>20000</v>
      </c>
      <c r="AM153" s="161"/>
      <c r="AN153" s="115"/>
      <c r="AO153" s="115"/>
      <c r="AP153" s="115"/>
      <c r="AQ153" s="115"/>
      <c r="AR153" s="170"/>
      <c r="AS153" s="416">
        <f>G153/E153*100</f>
        <v>0</v>
      </c>
    </row>
    <row r="154" spans="1:45" ht="12.75" hidden="1" customHeight="1" thickBot="1">
      <c r="A154" s="427" t="s">
        <v>807</v>
      </c>
      <c r="B154" s="221"/>
      <c r="C154" s="221" t="s">
        <v>924</v>
      </c>
      <c r="D154" s="217">
        <f>D162</f>
        <v>40000</v>
      </c>
      <c r="E154" s="217">
        <f>E162</f>
        <v>40000</v>
      </c>
      <c r="F154" s="217">
        <f>F159</f>
        <v>71198</v>
      </c>
      <c r="G154" s="217">
        <f>G159</f>
        <v>0</v>
      </c>
      <c r="H154" s="217"/>
      <c r="I154" s="320"/>
      <c r="J154" s="191"/>
      <c r="K154" s="191"/>
      <c r="L154" s="191"/>
      <c r="M154" s="191"/>
      <c r="N154" s="191"/>
      <c r="O154" s="191"/>
      <c r="P154" s="191"/>
      <c r="Q154" s="191"/>
      <c r="R154" s="191"/>
      <c r="S154" s="191"/>
      <c r="T154" s="191"/>
      <c r="U154" s="191"/>
      <c r="V154" s="191"/>
      <c r="W154" s="191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316"/>
      <c r="AH154" s="315"/>
      <c r="AI154" s="217"/>
      <c r="AJ154" s="217">
        <f>G154</f>
        <v>0</v>
      </c>
      <c r="AK154" s="219">
        <f>D154-AJ154</f>
        <v>40000</v>
      </c>
      <c r="AL154" s="220">
        <f>E154-AJ154</f>
        <v>40000</v>
      </c>
      <c r="AM154" s="161"/>
      <c r="AN154" s="115"/>
      <c r="AO154" s="115"/>
      <c r="AP154" s="115"/>
      <c r="AQ154" s="115"/>
      <c r="AR154" s="170"/>
      <c r="AS154" s="416">
        <f>G154/E154*100</f>
        <v>0</v>
      </c>
    </row>
    <row r="155" spans="1:45" ht="23.25" customHeight="1" thickBot="1">
      <c r="A155" s="397" t="s">
        <v>900</v>
      </c>
      <c r="B155" s="143"/>
      <c r="C155" s="143" t="s">
        <v>915</v>
      </c>
      <c r="D155" s="110">
        <f>D158+D157</f>
        <v>30000</v>
      </c>
      <c r="E155" s="110">
        <f>E158+E157</f>
        <v>30000</v>
      </c>
      <c r="F155" s="110">
        <f t="shared" ref="F155:G155" si="128">F158+F157</f>
        <v>0</v>
      </c>
      <c r="G155" s="110">
        <f t="shared" si="128"/>
        <v>0</v>
      </c>
      <c r="H155" s="110"/>
      <c r="I155" s="321"/>
      <c r="J155" s="191"/>
      <c r="K155" s="191"/>
      <c r="L155" s="191"/>
      <c r="M155" s="191"/>
      <c r="N155" s="191"/>
      <c r="O155" s="191"/>
      <c r="P155" s="191"/>
      <c r="Q155" s="191"/>
      <c r="R155" s="191"/>
      <c r="S155" s="191"/>
      <c r="T155" s="191"/>
      <c r="U155" s="191"/>
      <c r="V155" s="191"/>
      <c r="W155" s="191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316">
        <f t="shared" si="47"/>
        <v>0</v>
      </c>
      <c r="AH155" s="315">
        <f t="shared" si="43"/>
        <v>0</v>
      </c>
      <c r="AI155" s="120"/>
      <c r="AJ155" s="110">
        <f t="shared" si="102"/>
        <v>0</v>
      </c>
      <c r="AK155" s="113">
        <f t="shared" si="75"/>
        <v>30000</v>
      </c>
      <c r="AL155" s="564">
        <f t="shared" si="120"/>
        <v>30000</v>
      </c>
      <c r="AM155" s="133"/>
      <c r="AN155" s="110"/>
      <c r="AO155" s="110"/>
      <c r="AP155" s="110"/>
      <c r="AQ155" s="110"/>
      <c r="AR155" s="170">
        <f t="shared" si="74"/>
        <v>0</v>
      </c>
      <c r="AS155" s="416">
        <f t="shared" si="42"/>
        <v>0</v>
      </c>
    </row>
    <row r="156" spans="1:45" ht="12" customHeight="1" thickBot="1">
      <c r="A156" s="424"/>
      <c r="B156" s="140"/>
      <c r="C156" s="140" t="s">
        <v>781</v>
      </c>
      <c r="D156" s="120"/>
      <c r="E156" s="120"/>
      <c r="F156" s="120"/>
      <c r="G156" s="120"/>
      <c r="H156" s="120"/>
      <c r="I156" s="320"/>
      <c r="J156" s="191"/>
      <c r="K156" s="191"/>
      <c r="L156" s="191"/>
      <c r="M156" s="191"/>
      <c r="N156" s="191"/>
      <c r="O156" s="191"/>
      <c r="P156" s="191"/>
      <c r="Q156" s="191"/>
      <c r="R156" s="191"/>
      <c r="S156" s="191"/>
      <c r="T156" s="191"/>
      <c r="U156" s="191"/>
      <c r="V156" s="191"/>
      <c r="W156" s="191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316">
        <f t="shared" si="47"/>
        <v>0</v>
      </c>
      <c r="AH156" s="315">
        <f t="shared" si="43"/>
        <v>0</v>
      </c>
      <c r="AI156" s="120"/>
      <c r="AJ156" s="111"/>
      <c r="AK156" s="113"/>
      <c r="AL156" s="172"/>
      <c r="AM156" s="133"/>
      <c r="AN156" s="110"/>
      <c r="AO156" s="110"/>
      <c r="AP156" s="110"/>
      <c r="AQ156" s="110"/>
      <c r="AR156" s="170">
        <f t="shared" si="74"/>
        <v>0</v>
      </c>
      <c r="AS156" s="416" t="e">
        <f t="shared" si="42"/>
        <v>#DIV/0!</v>
      </c>
    </row>
    <row r="157" spans="1:45" ht="15" customHeight="1" thickBot="1">
      <c r="A157" s="430" t="s">
        <v>861</v>
      </c>
      <c r="B157" s="140"/>
      <c r="C157" s="140" t="s">
        <v>936</v>
      </c>
      <c r="D157" s="120">
        <v>10000</v>
      </c>
      <c r="E157" s="120">
        <v>10000</v>
      </c>
      <c r="F157" s="120"/>
      <c r="G157" s="120"/>
      <c r="H157" s="120"/>
      <c r="I157" s="320"/>
      <c r="J157" s="191"/>
      <c r="K157" s="191"/>
      <c r="L157" s="191"/>
      <c r="M157" s="191"/>
      <c r="N157" s="191"/>
      <c r="O157" s="191"/>
      <c r="P157" s="191"/>
      <c r="Q157" s="191"/>
      <c r="R157" s="191"/>
      <c r="S157" s="191"/>
      <c r="T157" s="191"/>
      <c r="U157" s="191"/>
      <c r="V157" s="191"/>
      <c r="W157" s="191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316">
        <f t="shared" ref="AG157" si="129">SUM(I157:AF157)</f>
        <v>0</v>
      </c>
      <c r="AH157" s="315">
        <f t="shared" si="43"/>
        <v>0</v>
      </c>
      <c r="AI157" s="120"/>
      <c r="AJ157" s="120">
        <f t="shared" ref="AJ157" si="130">G157</f>
        <v>0</v>
      </c>
      <c r="AK157" s="113">
        <f t="shared" ref="AK157" si="131">D157-AJ157</f>
        <v>10000</v>
      </c>
      <c r="AL157" s="172">
        <f t="shared" ref="AL157" si="132">E157-AJ157</f>
        <v>10000</v>
      </c>
      <c r="AM157" s="133"/>
      <c r="AN157" s="110"/>
      <c r="AO157" s="110"/>
      <c r="AP157" s="110"/>
      <c r="AQ157" s="110"/>
      <c r="AR157" s="170">
        <f t="shared" ref="AR157" si="133">AM157+AN157+AO157+AP157+AQ157</f>
        <v>0</v>
      </c>
      <c r="AS157" s="416">
        <f t="shared" ref="AS157" si="134">G157/E157*100</f>
        <v>0</v>
      </c>
    </row>
    <row r="158" spans="1:45" ht="15.6" customHeight="1" thickBot="1">
      <c r="A158" s="430" t="s">
        <v>807</v>
      </c>
      <c r="B158" s="140"/>
      <c r="C158" s="140" t="s">
        <v>914</v>
      </c>
      <c r="D158" s="120">
        <v>20000</v>
      </c>
      <c r="E158" s="120">
        <v>20000</v>
      </c>
      <c r="F158" s="120"/>
      <c r="G158" s="120"/>
      <c r="H158" s="120"/>
      <c r="I158" s="320"/>
      <c r="J158" s="191"/>
      <c r="K158" s="191"/>
      <c r="L158" s="191"/>
      <c r="M158" s="191"/>
      <c r="N158" s="191"/>
      <c r="O158" s="191"/>
      <c r="P158" s="191"/>
      <c r="Q158" s="191"/>
      <c r="R158" s="191"/>
      <c r="S158" s="191"/>
      <c r="T158" s="191"/>
      <c r="U158" s="191"/>
      <c r="V158" s="191"/>
      <c r="W158" s="191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316">
        <f t="shared" si="47"/>
        <v>0</v>
      </c>
      <c r="AH158" s="315">
        <f t="shared" ref="AH158:AH203" si="135">F158+AG158</f>
        <v>0</v>
      </c>
      <c r="AI158" s="120"/>
      <c r="AJ158" s="120">
        <f t="shared" ref="AJ158" si="136">G158</f>
        <v>0</v>
      </c>
      <c r="AK158" s="113">
        <f t="shared" si="75"/>
        <v>20000</v>
      </c>
      <c r="AL158" s="172">
        <f t="shared" si="76"/>
        <v>20000</v>
      </c>
      <c r="AM158" s="133"/>
      <c r="AN158" s="110"/>
      <c r="AO158" s="110"/>
      <c r="AP158" s="110"/>
      <c r="AQ158" s="110"/>
      <c r="AR158" s="170">
        <f t="shared" si="74"/>
        <v>0</v>
      </c>
      <c r="AS158" s="416">
        <f t="shared" si="42"/>
        <v>0</v>
      </c>
    </row>
    <row r="159" spans="1:45" ht="21" customHeight="1" thickBot="1">
      <c r="A159" s="397" t="s">
        <v>901</v>
      </c>
      <c r="B159" s="142"/>
      <c r="C159" s="142" t="s">
        <v>453</v>
      </c>
      <c r="D159" s="110">
        <f>SUM(D161:D162)</f>
        <v>40000</v>
      </c>
      <c r="E159" s="110">
        <f>SUM(E161:E162)</f>
        <v>40000</v>
      </c>
      <c r="F159" s="110">
        <f t="shared" ref="F159:G159" si="137">SUM(F161:F162)</f>
        <v>71198</v>
      </c>
      <c r="G159" s="110">
        <f t="shared" si="137"/>
        <v>0</v>
      </c>
      <c r="H159" s="110"/>
      <c r="I159" s="321"/>
      <c r="J159" s="191"/>
      <c r="K159" s="191"/>
      <c r="L159" s="191"/>
      <c r="M159" s="191"/>
      <c r="N159" s="191"/>
      <c r="O159" s="191"/>
      <c r="P159" s="191"/>
      <c r="Q159" s="191"/>
      <c r="R159" s="191"/>
      <c r="S159" s="191"/>
      <c r="T159" s="191"/>
      <c r="U159" s="191"/>
      <c r="V159" s="191"/>
      <c r="W159" s="191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316">
        <f t="shared" ref="AG159:AG205" si="138">SUM(I159:AF159)</f>
        <v>0</v>
      </c>
      <c r="AH159" s="315">
        <f t="shared" si="135"/>
        <v>71198</v>
      </c>
      <c r="AI159" s="120"/>
      <c r="AJ159" s="110">
        <f t="shared" ref="AJ159" si="139">G159</f>
        <v>0</v>
      </c>
      <c r="AK159" s="113">
        <f t="shared" si="75"/>
        <v>40000</v>
      </c>
      <c r="AL159" s="172">
        <f t="shared" si="76"/>
        <v>40000</v>
      </c>
      <c r="AM159" s="133"/>
      <c r="AN159" s="110"/>
      <c r="AO159" s="110"/>
      <c r="AP159" s="110"/>
      <c r="AQ159" s="110"/>
      <c r="AR159" s="170">
        <f t="shared" ref="AR159:AR161" si="140">AM159+AN159+AO159+AP159+AQ159</f>
        <v>0</v>
      </c>
      <c r="AS159" s="416">
        <f t="shared" si="42"/>
        <v>0</v>
      </c>
    </row>
    <row r="160" spans="1:45" ht="11.45" customHeight="1" thickBot="1">
      <c r="A160" s="424"/>
      <c r="B160" s="140"/>
      <c r="C160" s="140" t="s">
        <v>131</v>
      </c>
      <c r="D160" s="111"/>
      <c r="E160" s="111"/>
      <c r="F160" s="111"/>
      <c r="G160" s="111"/>
      <c r="H160" s="111"/>
      <c r="I160" s="322"/>
      <c r="J160" s="191"/>
      <c r="K160" s="191"/>
      <c r="L160" s="191"/>
      <c r="M160" s="191"/>
      <c r="N160" s="191"/>
      <c r="O160" s="191"/>
      <c r="P160" s="191"/>
      <c r="Q160" s="191"/>
      <c r="R160" s="191"/>
      <c r="S160" s="191"/>
      <c r="T160" s="191"/>
      <c r="U160" s="191"/>
      <c r="V160" s="191"/>
      <c r="W160" s="191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316">
        <f t="shared" si="138"/>
        <v>0</v>
      </c>
      <c r="AH160" s="315">
        <f t="shared" si="135"/>
        <v>0</v>
      </c>
      <c r="AI160" s="120"/>
      <c r="AJ160" s="110"/>
      <c r="AK160" s="113"/>
      <c r="AL160" s="172"/>
      <c r="AM160" s="133"/>
      <c r="AN160" s="110"/>
      <c r="AO160" s="110"/>
      <c r="AP160" s="110"/>
      <c r="AQ160" s="110"/>
      <c r="AR160" s="170">
        <f t="shared" si="140"/>
        <v>0</v>
      </c>
      <c r="AS160" s="416" t="e">
        <f t="shared" si="42"/>
        <v>#DIV/0!</v>
      </c>
    </row>
    <row r="161" spans="1:45" ht="14.1" hidden="1" customHeight="1" thickBot="1">
      <c r="A161" s="424" t="s">
        <v>146</v>
      </c>
      <c r="B161" s="140"/>
      <c r="C161" s="140" t="s">
        <v>454</v>
      </c>
      <c r="D161" s="120">
        <v>0</v>
      </c>
      <c r="E161" s="120">
        <v>0</v>
      </c>
      <c r="F161" s="120">
        <v>35599</v>
      </c>
      <c r="G161" s="120"/>
      <c r="H161" s="120"/>
      <c r="I161" s="320"/>
      <c r="J161" s="191"/>
      <c r="K161" s="191"/>
      <c r="L161" s="191"/>
      <c r="M161" s="191"/>
      <c r="N161" s="191"/>
      <c r="O161" s="191"/>
      <c r="P161" s="191"/>
      <c r="Q161" s="191"/>
      <c r="R161" s="191"/>
      <c r="S161" s="191"/>
      <c r="T161" s="191"/>
      <c r="U161" s="191"/>
      <c r="V161" s="191"/>
      <c r="W161" s="191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316">
        <f t="shared" si="138"/>
        <v>0</v>
      </c>
      <c r="AH161" s="315">
        <f t="shared" si="135"/>
        <v>35599</v>
      </c>
      <c r="AI161" s="120"/>
      <c r="AJ161" s="120">
        <f t="shared" ref="AJ161:AJ163" si="141">G161</f>
        <v>0</v>
      </c>
      <c r="AK161" s="113">
        <f t="shared" si="75"/>
        <v>0</v>
      </c>
      <c r="AL161" s="172">
        <f t="shared" si="76"/>
        <v>0</v>
      </c>
      <c r="AM161" s="133"/>
      <c r="AN161" s="110"/>
      <c r="AO161" s="110"/>
      <c r="AP161" s="110"/>
      <c r="AQ161" s="110"/>
      <c r="AR161" s="170">
        <f t="shared" si="140"/>
        <v>0</v>
      </c>
      <c r="AS161" s="416" t="e">
        <f t="shared" si="42"/>
        <v>#DIV/0!</v>
      </c>
    </row>
    <row r="162" spans="1:45" ht="15" customHeight="1" thickBot="1">
      <c r="A162" s="424" t="s">
        <v>313</v>
      </c>
      <c r="B162" s="140"/>
      <c r="C162" s="140" t="s">
        <v>923</v>
      </c>
      <c r="D162" s="120">
        <v>40000</v>
      </c>
      <c r="E162" s="120">
        <v>40000</v>
      </c>
      <c r="F162" s="120">
        <v>35599</v>
      </c>
      <c r="G162" s="120">
        <v>0</v>
      </c>
      <c r="H162" s="120"/>
      <c r="I162" s="320"/>
      <c r="J162" s="191"/>
      <c r="K162" s="191"/>
      <c r="L162" s="191"/>
      <c r="M162" s="191"/>
      <c r="N162" s="191"/>
      <c r="O162" s="191"/>
      <c r="P162" s="191"/>
      <c r="Q162" s="191"/>
      <c r="R162" s="191"/>
      <c r="S162" s="191"/>
      <c r="T162" s="191"/>
      <c r="U162" s="191"/>
      <c r="V162" s="191"/>
      <c r="W162" s="191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316">
        <f t="shared" ref="AG162" si="142">SUM(I162:AF162)</f>
        <v>0</v>
      </c>
      <c r="AH162" s="315">
        <f t="shared" ref="AH162" si="143">F162+AG162</f>
        <v>35599</v>
      </c>
      <c r="AI162" s="120"/>
      <c r="AJ162" s="120">
        <f t="shared" ref="AJ162" si="144">G162</f>
        <v>0</v>
      </c>
      <c r="AK162" s="113">
        <f t="shared" ref="AK162" si="145">D162-AJ162</f>
        <v>40000</v>
      </c>
      <c r="AL162" s="172">
        <f t="shared" ref="AL162" si="146">E162-AJ162</f>
        <v>40000</v>
      </c>
      <c r="AM162" s="133"/>
      <c r="AN162" s="110"/>
      <c r="AO162" s="110"/>
      <c r="AP162" s="110"/>
      <c r="AQ162" s="110"/>
      <c r="AR162" s="170">
        <f t="shared" ref="AR162" si="147">AM162+AN162+AO162+AP162+AQ162</f>
        <v>0</v>
      </c>
      <c r="AS162" s="416">
        <f t="shared" ref="AS162" si="148">G162/E162*100</f>
        <v>0</v>
      </c>
    </row>
    <row r="163" spans="1:45" ht="16.5" customHeight="1" thickBot="1">
      <c r="A163" s="431" t="s">
        <v>690</v>
      </c>
      <c r="B163" s="235"/>
      <c r="C163" s="235" t="s">
        <v>16</v>
      </c>
      <c r="D163" s="237">
        <f>D165+D170</f>
        <v>7421968.9000000004</v>
      </c>
      <c r="E163" s="237">
        <f>E165+E170</f>
        <v>7421968.9000000004</v>
      </c>
      <c r="F163" s="237">
        <f t="shared" ref="F163" si="149">F165+F170</f>
        <v>3714510</v>
      </c>
      <c r="G163" s="237">
        <f>G165+G170</f>
        <v>317238</v>
      </c>
      <c r="H163" s="233"/>
      <c r="I163" s="191"/>
      <c r="J163" s="191"/>
      <c r="K163" s="191"/>
      <c r="L163" s="191"/>
      <c r="M163" s="191"/>
      <c r="N163" s="191"/>
      <c r="O163" s="191"/>
      <c r="P163" s="191"/>
      <c r="Q163" s="191"/>
      <c r="R163" s="191"/>
      <c r="S163" s="191"/>
      <c r="T163" s="191"/>
      <c r="U163" s="191"/>
      <c r="V163" s="191"/>
      <c r="W163" s="191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316">
        <f t="shared" si="138"/>
        <v>0</v>
      </c>
      <c r="AH163" s="315">
        <f t="shared" si="135"/>
        <v>3714510</v>
      </c>
      <c r="AI163" s="232"/>
      <c r="AJ163" s="237">
        <f t="shared" si="141"/>
        <v>317238</v>
      </c>
      <c r="AK163" s="233">
        <f t="shared" si="75"/>
        <v>7104730.9000000004</v>
      </c>
      <c r="AL163" s="234">
        <f t="shared" si="76"/>
        <v>7104730.9000000004</v>
      </c>
      <c r="AM163" s="133"/>
      <c r="AN163" s="110"/>
      <c r="AO163" s="110"/>
      <c r="AP163" s="110"/>
      <c r="AQ163" s="110"/>
      <c r="AR163" s="170">
        <f t="shared" ref="AR163:AR178" si="150">AM163+AN163+AO163+AP163+AQ163</f>
        <v>0</v>
      </c>
      <c r="AS163" s="416">
        <f t="shared" si="42"/>
        <v>4.2743105539016737</v>
      </c>
    </row>
    <row r="164" spans="1:45" ht="12.75" customHeight="1" thickBot="1">
      <c r="A164" s="423"/>
      <c r="B164" s="230"/>
      <c r="C164" s="230" t="s">
        <v>131</v>
      </c>
      <c r="D164" s="232"/>
      <c r="E164" s="232"/>
      <c r="F164" s="232"/>
      <c r="G164" s="232"/>
      <c r="H164" s="232"/>
      <c r="I164" s="320"/>
      <c r="J164" s="191"/>
      <c r="K164" s="191"/>
      <c r="L164" s="191"/>
      <c r="M164" s="191"/>
      <c r="N164" s="191"/>
      <c r="O164" s="191"/>
      <c r="P164" s="191"/>
      <c r="Q164" s="191"/>
      <c r="R164" s="191"/>
      <c r="S164" s="191"/>
      <c r="T164" s="191"/>
      <c r="U164" s="191"/>
      <c r="V164" s="191"/>
      <c r="W164" s="191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316">
        <f t="shared" si="138"/>
        <v>0</v>
      </c>
      <c r="AH164" s="315">
        <f t="shared" si="135"/>
        <v>0</v>
      </c>
      <c r="AI164" s="232"/>
      <c r="AJ164" s="232"/>
      <c r="AK164" s="233"/>
      <c r="AL164" s="234"/>
      <c r="AM164" s="133"/>
      <c r="AN164" s="110"/>
      <c r="AO164" s="110"/>
      <c r="AP164" s="110"/>
      <c r="AQ164" s="110"/>
      <c r="AR164" s="170">
        <f t="shared" si="150"/>
        <v>0</v>
      </c>
      <c r="AS164" s="416" t="e">
        <f t="shared" si="42"/>
        <v>#DIV/0!</v>
      </c>
    </row>
    <row r="165" spans="1:45" ht="15" customHeight="1" thickBot="1">
      <c r="A165" s="423" t="s">
        <v>132</v>
      </c>
      <c r="B165" s="230"/>
      <c r="C165" s="230" t="s">
        <v>385</v>
      </c>
      <c r="D165" s="232">
        <f>D166+D172</f>
        <v>7331840.9000000004</v>
      </c>
      <c r="E165" s="232">
        <f>E166+E172</f>
        <v>7331840.9000000004</v>
      </c>
      <c r="F165" s="232">
        <f t="shared" ref="F165:G165" si="151">F166+F172</f>
        <v>3714510</v>
      </c>
      <c r="G165" s="232">
        <f t="shared" si="151"/>
        <v>227110</v>
      </c>
      <c r="H165" s="232"/>
      <c r="I165" s="320"/>
      <c r="J165" s="191"/>
      <c r="K165" s="191"/>
      <c r="L165" s="191"/>
      <c r="M165" s="191"/>
      <c r="N165" s="191"/>
      <c r="O165" s="191"/>
      <c r="P165" s="191"/>
      <c r="Q165" s="191"/>
      <c r="R165" s="191"/>
      <c r="S165" s="191"/>
      <c r="T165" s="191"/>
      <c r="U165" s="191"/>
      <c r="V165" s="191"/>
      <c r="W165" s="191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316">
        <f t="shared" si="138"/>
        <v>0</v>
      </c>
      <c r="AH165" s="315">
        <f t="shared" si="135"/>
        <v>3714510</v>
      </c>
      <c r="AI165" s="232"/>
      <c r="AJ165" s="232">
        <f>G165</f>
        <v>227110</v>
      </c>
      <c r="AK165" s="233">
        <f t="shared" ref="AK165:AK183" si="152">D165-AJ165</f>
        <v>7104730.9000000004</v>
      </c>
      <c r="AL165" s="234">
        <f t="shared" ref="AL165:AL183" si="153">E165-AJ165</f>
        <v>7104730.9000000004</v>
      </c>
      <c r="AM165" s="133"/>
      <c r="AN165" s="110"/>
      <c r="AO165" s="110"/>
      <c r="AP165" s="110"/>
      <c r="AQ165" s="110"/>
      <c r="AR165" s="170">
        <f t="shared" si="150"/>
        <v>0</v>
      </c>
      <c r="AS165" s="416">
        <f t="shared" si="42"/>
        <v>3.097584946230898</v>
      </c>
    </row>
    <row r="166" spans="1:45" ht="13.5" customHeight="1" thickBot="1">
      <c r="A166" s="423" t="s">
        <v>135</v>
      </c>
      <c r="B166" s="230"/>
      <c r="C166" s="230" t="s">
        <v>455</v>
      </c>
      <c r="D166" s="232">
        <f>D168+D169+D167</f>
        <v>7331840.9000000004</v>
      </c>
      <c r="E166" s="232">
        <f>E168+E169+E167</f>
        <v>7331840.9000000004</v>
      </c>
      <c r="F166" s="232">
        <f>F168+F169+F167</f>
        <v>3714510</v>
      </c>
      <c r="G166" s="232">
        <f>G168+G169+G167</f>
        <v>227110</v>
      </c>
      <c r="H166" s="232"/>
      <c r="I166" s="320"/>
      <c r="J166" s="191"/>
      <c r="K166" s="191"/>
      <c r="L166" s="191"/>
      <c r="M166" s="191"/>
      <c r="N166" s="191"/>
      <c r="O166" s="191"/>
      <c r="P166" s="191"/>
      <c r="Q166" s="191"/>
      <c r="R166" s="191"/>
      <c r="S166" s="191"/>
      <c r="T166" s="191"/>
      <c r="U166" s="191"/>
      <c r="V166" s="191"/>
      <c r="W166" s="191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316">
        <f t="shared" si="138"/>
        <v>0</v>
      </c>
      <c r="AH166" s="315">
        <f t="shared" si="135"/>
        <v>3714510</v>
      </c>
      <c r="AI166" s="232"/>
      <c r="AJ166" s="232">
        <f>G166</f>
        <v>227110</v>
      </c>
      <c r="AK166" s="233">
        <f t="shared" si="152"/>
        <v>7104730.9000000004</v>
      </c>
      <c r="AL166" s="234">
        <f t="shared" si="153"/>
        <v>7104730.9000000004</v>
      </c>
      <c r="AM166" s="133"/>
      <c r="AN166" s="110"/>
      <c r="AO166" s="110"/>
      <c r="AP166" s="110"/>
      <c r="AQ166" s="110"/>
      <c r="AR166" s="170">
        <f t="shared" si="150"/>
        <v>0</v>
      </c>
      <c r="AS166" s="416">
        <f t="shared" si="42"/>
        <v>3.097584946230898</v>
      </c>
    </row>
    <row r="167" spans="1:45" ht="14.1" hidden="1" customHeight="1" thickBot="1">
      <c r="A167" s="423" t="s">
        <v>673</v>
      </c>
      <c r="B167" s="230"/>
      <c r="C167" s="230" t="s">
        <v>14</v>
      </c>
      <c r="D167" s="232">
        <f>D188</f>
        <v>60000</v>
      </c>
      <c r="E167" s="232">
        <f>E188</f>
        <v>60000</v>
      </c>
      <c r="F167" s="232">
        <f>F188</f>
        <v>0</v>
      </c>
      <c r="G167" s="232">
        <f>G188</f>
        <v>0</v>
      </c>
      <c r="H167" s="232"/>
      <c r="I167" s="320"/>
      <c r="J167" s="191"/>
      <c r="K167" s="191"/>
      <c r="L167" s="191"/>
      <c r="M167" s="191"/>
      <c r="N167" s="191"/>
      <c r="O167" s="191"/>
      <c r="P167" s="191"/>
      <c r="Q167" s="191"/>
      <c r="R167" s="191"/>
      <c r="S167" s="191"/>
      <c r="T167" s="191"/>
      <c r="U167" s="191"/>
      <c r="V167" s="191"/>
      <c r="W167" s="191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316">
        <f t="shared" si="138"/>
        <v>0</v>
      </c>
      <c r="AH167" s="315">
        <f t="shared" si="135"/>
        <v>0</v>
      </c>
      <c r="AI167" s="232"/>
      <c r="AJ167" s="232">
        <f>G167</f>
        <v>0</v>
      </c>
      <c r="AK167" s="233">
        <f t="shared" si="152"/>
        <v>60000</v>
      </c>
      <c r="AL167" s="234">
        <f t="shared" si="153"/>
        <v>60000</v>
      </c>
      <c r="AM167" s="133"/>
      <c r="AN167" s="110"/>
      <c r="AO167" s="110"/>
      <c r="AP167" s="110"/>
      <c r="AQ167" s="110"/>
      <c r="AR167" s="170"/>
      <c r="AS167" s="416">
        <f t="shared" si="42"/>
        <v>0</v>
      </c>
    </row>
    <row r="168" spans="1:45" s="109" customFormat="1" ht="13.5" customHeight="1" thickBot="1">
      <c r="A168" s="423" t="s">
        <v>688</v>
      </c>
      <c r="B168" s="230"/>
      <c r="C168" s="230" t="s">
        <v>456</v>
      </c>
      <c r="D168" s="232">
        <f>D189+D178</f>
        <v>7121840.9000000004</v>
      </c>
      <c r="E168" s="232">
        <f>E189+E178</f>
        <v>7121840.9000000004</v>
      </c>
      <c r="F168" s="232">
        <f>F189+F178</f>
        <v>3619750</v>
      </c>
      <c r="G168" s="232">
        <f>G189+G178</f>
        <v>182110</v>
      </c>
      <c r="H168" s="232"/>
      <c r="I168" s="320"/>
      <c r="J168" s="191"/>
      <c r="K168" s="191"/>
      <c r="L168" s="191"/>
      <c r="M168" s="191"/>
      <c r="N168" s="191"/>
      <c r="O168" s="191"/>
      <c r="P168" s="191"/>
      <c r="Q168" s="191"/>
      <c r="R168" s="191"/>
      <c r="S168" s="191"/>
      <c r="T168" s="191"/>
      <c r="U168" s="191"/>
      <c r="V168" s="191"/>
      <c r="W168" s="191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316">
        <f t="shared" si="138"/>
        <v>0</v>
      </c>
      <c r="AH168" s="315">
        <f t="shared" si="135"/>
        <v>3619750</v>
      </c>
      <c r="AI168" s="232"/>
      <c r="AJ168" s="232">
        <f t="shared" ref="AJ168:AJ174" si="154">G168</f>
        <v>182110</v>
      </c>
      <c r="AK168" s="233">
        <f t="shared" si="152"/>
        <v>6939730.9000000004</v>
      </c>
      <c r="AL168" s="234">
        <f t="shared" si="153"/>
        <v>6939730.9000000004</v>
      </c>
      <c r="AM168" s="133"/>
      <c r="AN168" s="110"/>
      <c r="AO168" s="110"/>
      <c r="AP168" s="110"/>
      <c r="AQ168" s="110"/>
      <c r="AR168" s="170">
        <f t="shared" si="150"/>
        <v>0</v>
      </c>
      <c r="AS168" s="416">
        <f t="shared" si="42"/>
        <v>2.5570635816927614</v>
      </c>
    </row>
    <row r="169" spans="1:45" s="109" customFormat="1" ht="17.25" hidden="1" customHeight="1" thickBot="1">
      <c r="A169" s="423" t="s">
        <v>146</v>
      </c>
      <c r="B169" s="230"/>
      <c r="C169" s="230" t="s">
        <v>457</v>
      </c>
      <c r="D169" s="232">
        <f>D190</f>
        <v>150000</v>
      </c>
      <c r="E169" s="232">
        <f>E190</f>
        <v>150000</v>
      </c>
      <c r="F169" s="232">
        <f t="shared" ref="F169:G169" si="155">F190</f>
        <v>94760</v>
      </c>
      <c r="G169" s="232">
        <f t="shared" si="155"/>
        <v>45000</v>
      </c>
      <c r="H169" s="232"/>
      <c r="I169" s="320"/>
      <c r="J169" s="191"/>
      <c r="K169" s="191"/>
      <c r="L169" s="191"/>
      <c r="M169" s="191"/>
      <c r="N169" s="191"/>
      <c r="O169" s="191"/>
      <c r="P169" s="191"/>
      <c r="Q169" s="191"/>
      <c r="R169" s="191"/>
      <c r="S169" s="191"/>
      <c r="T169" s="191"/>
      <c r="U169" s="191"/>
      <c r="V169" s="191"/>
      <c r="W169" s="191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316">
        <f t="shared" si="138"/>
        <v>0</v>
      </c>
      <c r="AH169" s="315">
        <f t="shared" si="135"/>
        <v>94760</v>
      </c>
      <c r="AI169" s="232"/>
      <c r="AJ169" s="232">
        <f t="shared" si="154"/>
        <v>45000</v>
      </c>
      <c r="AK169" s="233">
        <f t="shared" si="152"/>
        <v>105000</v>
      </c>
      <c r="AL169" s="234">
        <f t="shared" si="153"/>
        <v>105000</v>
      </c>
      <c r="AM169" s="133"/>
      <c r="AN169" s="110"/>
      <c r="AO169" s="110"/>
      <c r="AP169" s="110"/>
      <c r="AQ169" s="110"/>
      <c r="AR169" s="170">
        <f t="shared" si="150"/>
        <v>0</v>
      </c>
      <c r="AS169" s="416">
        <f t="shared" si="42"/>
        <v>30</v>
      </c>
    </row>
    <row r="170" spans="1:45" s="109" customFormat="1" ht="14.25" hidden="1" customHeight="1" thickBot="1">
      <c r="A170" s="423" t="s">
        <v>140</v>
      </c>
      <c r="B170" s="230"/>
      <c r="C170" s="230" t="s">
        <v>909</v>
      </c>
      <c r="D170" s="232">
        <f>D171</f>
        <v>90128</v>
      </c>
      <c r="E170" s="232">
        <f>E171</f>
        <v>90128</v>
      </c>
      <c r="F170" s="232">
        <f t="shared" ref="F170:G170" si="156">F171</f>
        <v>0</v>
      </c>
      <c r="G170" s="232">
        <f t="shared" si="156"/>
        <v>90128</v>
      </c>
      <c r="H170" s="232"/>
      <c r="I170" s="320"/>
      <c r="J170" s="191"/>
      <c r="K170" s="191"/>
      <c r="L170" s="191"/>
      <c r="M170" s="191"/>
      <c r="N170" s="191"/>
      <c r="O170" s="191"/>
      <c r="P170" s="191"/>
      <c r="Q170" s="191"/>
      <c r="R170" s="191"/>
      <c r="S170" s="191"/>
      <c r="T170" s="191"/>
      <c r="U170" s="191"/>
      <c r="V170" s="191"/>
      <c r="W170" s="191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316"/>
      <c r="AH170" s="315"/>
      <c r="AI170" s="232"/>
      <c r="AJ170" s="232">
        <f t="shared" si="154"/>
        <v>90128</v>
      </c>
      <c r="AK170" s="233">
        <f t="shared" si="152"/>
        <v>0</v>
      </c>
      <c r="AL170" s="234">
        <f t="shared" si="153"/>
        <v>0</v>
      </c>
      <c r="AM170" s="133"/>
      <c r="AN170" s="110"/>
      <c r="AO170" s="110"/>
      <c r="AP170" s="110"/>
      <c r="AQ170" s="110"/>
      <c r="AR170" s="170"/>
      <c r="AS170" s="416"/>
    </row>
    <row r="171" spans="1:45" s="109" customFormat="1" ht="15" hidden="1" customHeight="1" thickBot="1">
      <c r="A171" s="423" t="s">
        <v>143</v>
      </c>
      <c r="B171" s="230"/>
      <c r="C171" s="230" t="s">
        <v>910</v>
      </c>
      <c r="D171" s="232">
        <f>D195</f>
        <v>90128</v>
      </c>
      <c r="E171" s="232">
        <f>E195</f>
        <v>90128</v>
      </c>
      <c r="F171" s="232"/>
      <c r="G171" s="232">
        <f>G195</f>
        <v>90128</v>
      </c>
      <c r="H171" s="232"/>
      <c r="I171" s="320"/>
      <c r="J171" s="191"/>
      <c r="K171" s="191"/>
      <c r="L171" s="191"/>
      <c r="M171" s="191"/>
      <c r="N171" s="191"/>
      <c r="O171" s="191"/>
      <c r="P171" s="191"/>
      <c r="Q171" s="191"/>
      <c r="R171" s="191"/>
      <c r="S171" s="191"/>
      <c r="T171" s="191"/>
      <c r="U171" s="191"/>
      <c r="V171" s="191"/>
      <c r="W171" s="191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316"/>
      <c r="AH171" s="315"/>
      <c r="AI171" s="232"/>
      <c r="AJ171" s="232">
        <f t="shared" si="154"/>
        <v>90128</v>
      </c>
      <c r="AK171" s="233">
        <f t="shared" si="152"/>
        <v>0</v>
      </c>
      <c r="AL171" s="234">
        <f t="shared" si="153"/>
        <v>0</v>
      </c>
      <c r="AM171" s="133"/>
      <c r="AN171" s="110"/>
      <c r="AO171" s="110"/>
      <c r="AP171" s="110"/>
      <c r="AQ171" s="110"/>
      <c r="AR171" s="170"/>
      <c r="AS171" s="416"/>
    </row>
    <row r="172" spans="1:45" s="109" customFormat="1" ht="13.5" hidden="1" customHeight="1" thickBot="1">
      <c r="A172" s="423" t="s">
        <v>675</v>
      </c>
      <c r="B172" s="230"/>
      <c r="C172" s="230" t="s">
        <v>851</v>
      </c>
      <c r="D172" s="232">
        <f>D173</f>
        <v>0</v>
      </c>
      <c r="E172" s="232">
        <f>E173</f>
        <v>0</v>
      </c>
      <c r="F172" s="232">
        <f t="shared" ref="F172:G172" si="157">F173</f>
        <v>0</v>
      </c>
      <c r="G172" s="232">
        <f t="shared" si="157"/>
        <v>0</v>
      </c>
      <c r="H172" s="232"/>
      <c r="I172" s="320"/>
      <c r="J172" s="191"/>
      <c r="K172" s="191"/>
      <c r="L172" s="191"/>
      <c r="M172" s="191"/>
      <c r="N172" s="191"/>
      <c r="O172" s="191"/>
      <c r="P172" s="191"/>
      <c r="Q172" s="191"/>
      <c r="R172" s="191"/>
      <c r="S172" s="191"/>
      <c r="T172" s="191"/>
      <c r="U172" s="191"/>
      <c r="V172" s="191"/>
      <c r="W172" s="191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316"/>
      <c r="AH172" s="315"/>
      <c r="AI172" s="232"/>
      <c r="AJ172" s="232">
        <f t="shared" si="154"/>
        <v>0</v>
      </c>
      <c r="AK172" s="233">
        <f t="shared" si="152"/>
        <v>0</v>
      </c>
      <c r="AL172" s="234">
        <f t="shared" si="153"/>
        <v>0</v>
      </c>
      <c r="AM172" s="133"/>
      <c r="AN172" s="110"/>
      <c r="AO172" s="110"/>
      <c r="AP172" s="110"/>
      <c r="AQ172" s="110"/>
      <c r="AR172" s="170"/>
      <c r="AS172" s="416" t="e">
        <f t="shared" si="42"/>
        <v>#DIV/0!</v>
      </c>
    </row>
    <row r="173" spans="1:45" s="109" customFormat="1" ht="12.75" hidden="1" customHeight="1" thickBot="1">
      <c r="A173" s="423" t="s">
        <v>848</v>
      </c>
      <c r="B173" s="230"/>
      <c r="C173" s="230" t="s">
        <v>852</v>
      </c>
      <c r="D173" s="232">
        <f>D192</f>
        <v>0</v>
      </c>
      <c r="E173" s="232">
        <f>E192</f>
        <v>0</v>
      </c>
      <c r="F173" s="232">
        <f t="shared" ref="F173:G173" si="158">F192</f>
        <v>0</v>
      </c>
      <c r="G173" s="232">
        <f t="shared" si="158"/>
        <v>0</v>
      </c>
      <c r="H173" s="232"/>
      <c r="I173" s="320"/>
      <c r="J173" s="191"/>
      <c r="K173" s="191"/>
      <c r="L173" s="191"/>
      <c r="M173" s="191"/>
      <c r="N173" s="191"/>
      <c r="O173" s="191"/>
      <c r="P173" s="191"/>
      <c r="Q173" s="191"/>
      <c r="R173" s="191"/>
      <c r="S173" s="191"/>
      <c r="T173" s="191"/>
      <c r="U173" s="191"/>
      <c r="V173" s="191"/>
      <c r="W173" s="191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316"/>
      <c r="AH173" s="315"/>
      <c r="AI173" s="232"/>
      <c r="AJ173" s="232">
        <f t="shared" si="154"/>
        <v>0</v>
      </c>
      <c r="AK173" s="233">
        <f t="shared" si="152"/>
        <v>0</v>
      </c>
      <c r="AL173" s="234">
        <f t="shared" si="153"/>
        <v>0</v>
      </c>
      <c r="AM173" s="133"/>
      <c r="AN173" s="110"/>
      <c r="AO173" s="110"/>
      <c r="AP173" s="110"/>
      <c r="AQ173" s="110"/>
      <c r="AR173" s="170"/>
      <c r="AS173" s="416" t="e">
        <f t="shared" si="42"/>
        <v>#DIV/0!</v>
      </c>
    </row>
    <row r="174" spans="1:45" ht="17.25" customHeight="1" thickBot="1">
      <c r="A174" s="432" t="s">
        <v>685</v>
      </c>
      <c r="B174" s="144"/>
      <c r="C174" s="144" t="s">
        <v>695</v>
      </c>
      <c r="D174" s="117">
        <f>D176</f>
        <v>182110</v>
      </c>
      <c r="E174" s="117">
        <f>E176</f>
        <v>182110</v>
      </c>
      <c r="F174" s="117">
        <f>F176</f>
        <v>89680</v>
      </c>
      <c r="G174" s="117">
        <f>G176</f>
        <v>182110</v>
      </c>
      <c r="H174" s="112"/>
      <c r="I174" s="191"/>
      <c r="J174" s="191"/>
      <c r="K174" s="191"/>
      <c r="L174" s="191"/>
      <c r="M174" s="191"/>
      <c r="N174" s="191"/>
      <c r="O174" s="191"/>
      <c r="P174" s="191"/>
      <c r="Q174" s="191"/>
      <c r="R174" s="191"/>
      <c r="S174" s="191"/>
      <c r="T174" s="191"/>
      <c r="U174" s="191"/>
      <c r="V174" s="191"/>
      <c r="W174" s="191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316">
        <f t="shared" si="138"/>
        <v>0</v>
      </c>
      <c r="AH174" s="315">
        <f t="shared" si="135"/>
        <v>89680</v>
      </c>
      <c r="AI174" s="119"/>
      <c r="AJ174" s="117">
        <f t="shared" si="154"/>
        <v>182110</v>
      </c>
      <c r="AK174" s="112">
        <f t="shared" si="152"/>
        <v>0</v>
      </c>
      <c r="AL174" s="173">
        <f t="shared" si="153"/>
        <v>0</v>
      </c>
      <c r="AM174" s="133"/>
      <c r="AN174" s="110"/>
      <c r="AO174" s="110"/>
      <c r="AP174" s="110"/>
      <c r="AQ174" s="110"/>
      <c r="AR174" s="170">
        <f t="shared" si="150"/>
        <v>0</v>
      </c>
      <c r="AS174" s="416">
        <f t="shared" ref="AS174:AS246" si="159">G174/E174*100</f>
        <v>100</v>
      </c>
    </row>
    <row r="175" spans="1:45" ht="11.25" customHeight="1" thickBot="1">
      <c r="A175" s="433"/>
      <c r="B175" s="141"/>
      <c r="C175" s="141" t="s">
        <v>131</v>
      </c>
      <c r="D175" s="119"/>
      <c r="E175" s="119"/>
      <c r="F175" s="119"/>
      <c r="G175" s="119"/>
      <c r="H175" s="119"/>
      <c r="I175" s="320"/>
      <c r="J175" s="191"/>
      <c r="K175" s="191"/>
      <c r="L175" s="191"/>
      <c r="M175" s="191"/>
      <c r="N175" s="191"/>
      <c r="O175" s="191"/>
      <c r="P175" s="191"/>
      <c r="Q175" s="191"/>
      <c r="R175" s="191"/>
      <c r="S175" s="191"/>
      <c r="T175" s="191"/>
      <c r="U175" s="191"/>
      <c r="V175" s="191"/>
      <c r="W175" s="191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316">
        <f t="shared" si="138"/>
        <v>0</v>
      </c>
      <c r="AH175" s="315">
        <f t="shared" si="135"/>
        <v>0</v>
      </c>
      <c r="AI175" s="119"/>
      <c r="AJ175" s="119"/>
      <c r="AK175" s="112"/>
      <c r="AL175" s="173"/>
      <c r="AM175" s="133"/>
      <c r="AN175" s="110"/>
      <c r="AO175" s="110"/>
      <c r="AP175" s="110"/>
      <c r="AQ175" s="110"/>
      <c r="AR175" s="170">
        <f t="shared" si="150"/>
        <v>0</v>
      </c>
      <c r="AS175" s="416" t="e">
        <f t="shared" si="159"/>
        <v>#DIV/0!</v>
      </c>
    </row>
    <row r="176" spans="1:45" ht="15" customHeight="1" thickBot="1">
      <c r="A176" s="433" t="s">
        <v>132</v>
      </c>
      <c r="B176" s="141"/>
      <c r="C176" s="141" t="s">
        <v>692</v>
      </c>
      <c r="D176" s="119">
        <f t="shared" ref="D176:G177" si="160">D177</f>
        <v>182110</v>
      </c>
      <c r="E176" s="119">
        <f t="shared" si="160"/>
        <v>182110</v>
      </c>
      <c r="F176" s="119">
        <f t="shared" si="160"/>
        <v>89680</v>
      </c>
      <c r="G176" s="119">
        <f t="shared" si="160"/>
        <v>182110</v>
      </c>
      <c r="H176" s="119"/>
      <c r="I176" s="320"/>
      <c r="J176" s="191"/>
      <c r="K176" s="191"/>
      <c r="L176" s="191"/>
      <c r="M176" s="191"/>
      <c r="N176" s="191"/>
      <c r="O176" s="191"/>
      <c r="P176" s="191"/>
      <c r="Q176" s="191"/>
      <c r="R176" s="191"/>
      <c r="S176" s="191"/>
      <c r="T176" s="191"/>
      <c r="U176" s="191"/>
      <c r="V176" s="191"/>
      <c r="W176" s="191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316">
        <f t="shared" si="138"/>
        <v>0</v>
      </c>
      <c r="AH176" s="315">
        <f t="shared" si="135"/>
        <v>89680</v>
      </c>
      <c r="AI176" s="119"/>
      <c r="AJ176" s="119">
        <f>G176</f>
        <v>182110</v>
      </c>
      <c r="AK176" s="112">
        <f t="shared" si="152"/>
        <v>0</v>
      </c>
      <c r="AL176" s="173">
        <f t="shared" si="153"/>
        <v>0</v>
      </c>
      <c r="AM176" s="133"/>
      <c r="AN176" s="110"/>
      <c r="AO176" s="110"/>
      <c r="AP176" s="110"/>
      <c r="AQ176" s="110"/>
      <c r="AR176" s="170">
        <f t="shared" si="150"/>
        <v>0</v>
      </c>
      <c r="AS176" s="416">
        <f t="shared" si="159"/>
        <v>100</v>
      </c>
    </row>
    <row r="177" spans="1:45" ht="15.75" customHeight="1" thickBot="1">
      <c r="A177" s="433" t="s">
        <v>135</v>
      </c>
      <c r="B177" s="141"/>
      <c r="C177" s="141" t="s">
        <v>694</v>
      </c>
      <c r="D177" s="119">
        <f t="shared" si="160"/>
        <v>182110</v>
      </c>
      <c r="E177" s="119">
        <f t="shared" si="160"/>
        <v>182110</v>
      </c>
      <c r="F177" s="119">
        <f t="shared" si="160"/>
        <v>89680</v>
      </c>
      <c r="G177" s="119">
        <f t="shared" si="160"/>
        <v>182110</v>
      </c>
      <c r="H177" s="119"/>
      <c r="I177" s="320"/>
      <c r="J177" s="191"/>
      <c r="K177" s="191"/>
      <c r="L177" s="191"/>
      <c r="M177" s="191"/>
      <c r="N177" s="191"/>
      <c r="O177" s="191"/>
      <c r="P177" s="191"/>
      <c r="Q177" s="191"/>
      <c r="R177" s="191"/>
      <c r="S177" s="191"/>
      <c r="T177" s="191"/>
      <c r="U177" s="191"/>
      <c r="V177" s="191"/>
      <c r="W177" s="191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316">
        <f t="shared" si="138"/>
        <v>0</v>
      </c>
      <c r="AH177" s="315">
        <f t="shared" si="135"/>
        <v>89680</v>
      </c>
      <c r="AI177" s="119"/>
      <c r="AJ177" s="119">
        <f>G177</f>
        <v>182110</v>
      </c>
      <c r="AK177" s="112">
        <f t="shared" si="152"/>
        <v>0</v>
      </c>
      <c r="AL177" s="173">
        <f t="shared" si="153"/>
        <v>0</v>
      </c>
      <c r="AM177" s="133"/>
      <c r="AN177" s="110"/>
      <c r="AO177" s="110"/>
      <c r="AP177" s="110"/>
      <c r="AQ177" s="110"/>
      <c r="AR177" s="170">
        <f t="shared" si="150"/>
        <v>0</v>
      </c>
      <c r="AS177" s="416">
        <f t="shared" si="159"/>
        <v>100</v>
      </c>
    </row>
    <row r="178" spans="1:45" s="109" customFormat="1" ht="15.75" customHeight="1" thickBot="1">
      <c r="A178" s="433" t="s">
        <v>688</v>
      </c>
      <c r="B178" s="141"/>
      <c r="C178" s="141" t="s">
        <v>381</v>
      </c>
      <c r="D178" s="119">
        <f>D183</f>
        <v>182110</v>
      </c>
      <c r="E178" s="119">
        <f>E183</f>
        <v>182110</v>
      </c>
      <c r="F178" s="119">
        <f>F183</f>
        <v>89680</v>
      </c>
      <c r="G178" s="119">
        <f>G179</f>
        <v>182110</v>
      </c>
      <c r="H178" s="119"/>
      <c r="I178" s="320"/>
      <c r="J178" s="191"/>
      <c r="K178" s="191"/>
      <c r="L178" s="191"/>
      <c r="M178" s="191"/>
      <c r="N178" s="191"/>
      <c r="O178" s="191"/>
      <c r="P178" s="191"/>
      <c r="Q178" s="191"/>
      <c r="R178" s="191"/>
      <c r="S178" s="191"/>
      <c r="T178" s="191"/>
      <c r="U178" s="191"/>
      <c r="V178" s="191"/>
      <c r="W178" s="191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316">
        <f t="shared" si="138"/>
        <v>0</v>
      </c>
      <c r="AH178" s="315">
        <f t="shared" si="135"/>
        <v>89680</v>
      </c>
      <c r="AI178" s="119"/>
      <c r="AJ178" s="119">
        <f>G178</f>
        <v>182110</v>
      </c>
      <c r="AK178" s="112">
        <f t="shared" si="152"/>
        <v>0</v>
      </c>
      <c r="AL178" s="173">
        <f t="shared" si="153"/>
        <v>0</v>
      </c>
      <c r="AM178" s="133"/>
      <c r="AN178" s="110"/>
      <c r="AO178" s="110"/>
      <c r="AP178" s="110"/>
      <c r="AQ178" s="110"/>
      <c r="AR178" s="170">
        <f t="shared" si="150"/>
        <v>0</v>
      </c>
      <c r="AS178" s="416">
        <f t="shared" si="159"/>
        <v>100</v>
      </c>
    </row>
    <row r="179" spans="1:45" ht="15.6" customHeight="1" thickBot="1">
      <c r="A179" s="398" t="s">
        <v>685</v>
      </c>
      <c r="B179" s="182"/>
      <c r="C179" s="182" t="s">
        <v>696</v>
      </c>
      <c r="D179" s="148">
        <f>D181</f>
        <v>182110</v>
      </c>
      <c r="E179" s="148">
        <f>E181</f>
        <v>182110</v>
      </c>
      <c r="F179" s="148">
        <f>F181</f>
        <v>89680</v>
      </c>
      <c r="G179" s="148">
        <f>G181</f>
        <v>182110</v>
      </c>
      <c r="H179" s="127"/>
      <c r="I179" s="191"/>
      <c r="J179" s="191"/>
      <c r="K179" s="191"/>
      <c r="L179" s="191"/>
      <c r="M179" s="191"/>
      <c r="N179" s="191"/>
      <c r="O179" s="191"/>
      <c r="P179" s="191"/>
      <c r="Q179" s="191"/>
      <c r="R179" s="191"/>
      <c r="S179" s="191"/>
      <c r="T179" s="191"/>
      <c r="U179" s="191"/>
      <c r="V179" s="191"/>
      <c r="W179" s="191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316">
        <f t="shared" si="138"/>
        <v>0</v>
      </c>
      <c r="AH179" s="315">
        <f t="shared" si="135"/>
        <v>89680</v>
      </c>
      <c r="AI179" s="131"/>
      <c r="AJ179" s="183">
        <f>G179</f>
        <v>182110</v>
      </c>
      <c r="AK179" s="181">
        <f t="shared" si="152"/>
        <v>0</v>
      </c>
      <c r="AL179" s="175">
        <f t="shared" si="153"/>
        <v>0</v>
      </c>
      <c r="AM179" s="133"/>
      <c r="AN179" s="110"/>
      <c r="AO179" s="110"/>
      <c r="AP179" s="110"/>
      <c r="AQ179" s="110"/>
      <c r="AR179" s="170">
        <f t="shared" ref="AR179:AR183" si="161">AM179+AN179+AO179+AP179+AQ179</f>
        <v>0</v>
      </c>
      <c r="AS179" s="416">
        <f t="shared" si="159"/>
        <v>100</v>
      </c>
    </row>
    <row r="180" spans="1:45" ht="13.5" customHeight="1" thickBot="1">
      <c r="A180" s="425"/>
      <c r="B180" s="146"/>
      <c r="C180" s="146" t="s">
        <v>131</v>
      </c>
      <c r="D180" s="147"/>
      <c r="E180" s="147"/>
      <c r="F180" s="147"/>
      <c r="G180" s="147"/>
      <c r="H180" s="147"/>
      <c r="I180" s="320"/>
      <c r="J180" s="191"/>
      <c r="K180" s="191"/>
      <c r="L180" s="191"/>
      <c r="M180" s="191"/>
      <c r="N180" s="191"/>
      <c r="O180" s="191"/>
      <c r="P180" s="191"/>
      <c r="Q180" s="191"/>
      <c r="R180" s="191"/>
      <c r="S180" s="191"/>
      <c r="T180" s="191"/>
      <c r="U180" s="191"/>
      <c r="V180" s="191"/>
      <c r="W180" s="191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316">
        <f t="shared" si="138"/>
        <v>0</v>
      </c>
      <c r="AH180" s="315">
        <f t="shared" si="135"/>
        <v>0</v>
      </c>
      <c r="AI180" s="131"/>
      <c r="AJ180" s="131"/>
      <c r="AK180" s="181"/>
      <c r="AL180" s="175"/>
      <c r="AM180" s="133"/>
      <c r="AN180" s="110"/>
      <c r="AO180" s="110"/>
      <c r="AP180" s="110"/>
      <c r="AQ180" s="110"/>
      <c r="AR180" s="170">
        <f t="shared" si="161"/>
        <v>0</v>
      </c>
      <c r="AS180" s="416" t="e">
        <f t="shared" si="159"/>
        <v>#DIV/0!</v>
      </c>
    </row>
    <row r="181" spans="1:45" ht="15" hidden="1" customHeight="1" thickBot="1">
      <c r="A181" s="425" t="s">
        <v>132</v>
      </c>
      <c r="B181" s="146"/>
      <c r="C181" s="146" t="s">
        <v>666</v>
      </c>
      <c r="D181" s="147">
        <f t="shared" ref="D181:G182" si="162">D182</f>
        <v>182110</v>
      </c>
      <c r="E181" s="147">
        <f t="shared" si="162"/>
        <v>182110</v>
      </c>
      <c r="F181" s="147">
        <f t="shared" si="162"/>
        <v>89680</v>
      </c>
      <c r="G181" s="147">
        <f t="shared" si="162"/>
        <v>182110</v>
      </c>
      <c r="H181" s="147"/>
      <c r="I181" s="320"/>
      <c r="J181" s="191"/>
      <c r="K181" s="191"/>
      <c r="L181" s="191"/>
      <c r="M181" s="191"/>
      <c r="N181" s="191"/>
      <c r="O181" s="191"/>
      <c r="P181" s="191"/>
      <c r="Q181" s="191"/>
      <c r="R181" s="191"/>
      <c r="S181" s="191"/>
      <c r="T181" s="191"/>
      <c r="U181" s="191"/>
      <c r="V181" s="191"/>
      <c r="W181" s="191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316">
        <f t="shared" si="138"/>
        <v>0</v>
      </c>
      <c r="AH181" s="315">
        <f t="shared" si="135"/>
        <v>89680</v>
      </c>
      <c r="AI181" s="131"/>
      <c r="AJ181" s="131">
        <f>G181</f>
        <v>182110</v>
      </c>
      <c r="AK181" s="181">
        <f t="shared" si="152"/>
        <v>0</v>
      </c>
      <c r="AL181" s="175">
        <f t="shared" si="153"/>
        <v>0</v>
      </c>
      <c r="AM181" s="133"/>
      <c r="AN181" s="110"/>
      <c r="AO181" s="110"/>
      <c r="AP181" s="110"/>
      <c r="AQ181" s="110"/>
      <c r="AR181" s="170">
        <f t="shared" si="161"/>
        <v>0</v>
      </c>
      <c r="AS181" s="416">
        <f t="shared" si="159"/>
        <v>100</v>
      </c>
    </row>
    <row r="182" spans="1:45" ht="15.6" hidden="1" customHeight="1" thickBot="1">
      <c r="A182" s="425" t="s">
        <v>135</v>
      </c>
      <c r="B182" s="146"/>
      <c r="C182" s="146" t="s">
        <v>665</v>
      </c>
      <c r="D182" s="147">
        <f t="shared" si="162"/>
        <v>182110</v>
      </c>
      <c r="E182" s="147">
        <f t="shared" si="162"/>
        <v>182110</v>
      </c>
      <c r="F182" s="147">
        <f t="shared" si="162"/>
        <v>89680</v>
      </c>
      <c r="G182" s="147">
        <f t="shared" si="162"/>
        <v>182110</v>
      </c>
      <c r="H182" s="147"/>
      <c r="I182" s="320"/>
      <c r="J182" s="191"/>
      <c r="K182" s="191"/>
      <c r="L182" s="191"/>
      <c r="M182" s="191"/>
      <c r="N182" s="191"/>
      <c r="O182" s="191"/>
      <c r="P182" s="191"/>
      <c r="Q182" s="191"/>
      <c r="R182" s="191"/>
      <c r="S182" s="191"/>
      <c r="T182" s="191"/>
      <c r="U182" s="191"/>
      <c r="V182" s="191"/>
      <c r="W182" s="191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316">
        <f t="shared" si="138"/>
        <v>0</v>
      </c>
      <c r="AH182" s="315">
        <f t="shared" si="135"/>
        <v>89680</v>
      </c>
      <c r="AI182" s="131"/>
      <c r="AJ182" s="131">
        <f>G182</f>
        <v>182110</v>
      </c>
      <c r="AK182" s="181">
        <f t="shared" si="152"/>
        <v>0</v>
      </c>
      <c r="AL182" s="175">
        <f t="shared" si="153"/>
        <v>0</v>
      </c>
      <c r="AM182" s="133"/>
      <c r="AN182" s="110"/>
      <c r="AO182" s="110"/>
      <c r="AP182" s="110"/>
      <c r="AQ182" s="110"/>
      <c r="AR182" s="170">
        <f t="shared" si="161"/>
        <v>0</v>
      </c>
      <c r="AS182" s="416">
        <f t="shared" si="159"/>
        <v>100</v>
      </c>
    </row>
    <row r="183" spans="1:45" s="109" customFormat="1" ht="16.5" customHeight="1" thickBot="1">
      <c r="A183" s="425" t="s">
        <v>688</v>
      </c>
      <c r="B183" s="146"/>
      <c r="C183" s="146" t="s">
        <v>664</v>
      </c>
      <c r="D183" s="147">
        <v>182110</v>
      </c>
      <c r="E183" s="147">
        <v>182110</v>
      </c>
      <c r="F183" s="147">
        <v>89680</v>
      </c>
      <c r="G183" s="147">
        <f>54633+71807+55670</f>
        <v>182110</v>
      </c>
      <c r="H183" s="147"/>
      <c r="I183" s="320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  <c r="V183" s="191"/>
      <c r="W183" s="191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316">
        <f t="shared" si="138"/>
        <v>0</v>
      </c>
      <c r="AH183" s="315">
        <f t="shared" si="135"/>
        <v>89680</v>
      </c>
      <c r="AI183" s="131"/>
      <c r="AJ183" s="131">
        <f>G183</f>
        <v>182110</v>
      </c>
      <c r="AK183" s="181">
        <f t="shared" si="152"/>
        <v>0</v>
      </c>
      <c r="AL183" s="175">
        <f t="shared" si="153"/>
        <v>0</v>
      </c>
      <c r="AM183" s="133"/>
      <c r="AN183" s="110"/>
      <c r="AO183" s="110"/>
      <c r="AP183" s="110"/>
      <c r="AQ183" s="110"/>
      <c r="AR183" s="170">
        <f t="shared" si="161"/>
        <v>0</v>
      </c>
      <c r="AS183" s="416">
        <f t="shared" si="159"/>
        <v>100</v>
      </c>
    </row>
    <row r="184" spans="1:45" ht="15.75" customHeight="1" thickBot="1">
      <c r="A184" s="426" t="s">
        <v>582</v>
      </c>
      <c r="B184" s="214"/>
      <c r="C184" s="214" t="s">
        <v>458</v>
      </c>
      <c r="D184" s="218">
        <f>D186+D193</f>
        <v>7239858.9000000004</v>
      </c>
      <c r="E184" s="218">
        <f>E186+E193</f>
        <v>7239858.9000000004</v>
      </c>
      <c r="F184" s="218">
        <f t="shared" ref="F184:G184" si="163">F186+F193</f>
        <v>3684830</v>
      </c>
      <c r="G184" s="218">
        <f t="shared" si="163"/>
        <v>135128</v>
      </c>
      <c r="H184" s="219"/>
      <c r="I184" s="191"/>
      <c r="J184" s="191"/>
      <c r="K184" s="191"/>
      <c r="L184" s="191"/>
      <c r="M184" s="191"/>
      <c r="N184" s="191"/>
      <c r="O184" s="191"/>
      <c r="P184" s="191"/>
      <c r="Q184" s="191"/>
      <c r="R184" s="191"/>
      <c r="S184" s="191"/>
      <c r="T184" s="191"/>
      <c r="U184" s="191"/>
      <c r="V184" s="191"/>
      <c r="W184" s="191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316">
        <f t="shared" si="138"/>
        <v>0</v>
      </c>
      <c r="AH184" s="315">
        <f t="shared" si="135"/>
        <v>3684830</v>
      </c>
      <c r="AI184" s="217"/>
      <c r="AJ184" s="218">
        <f>G184</f>
        <v>135128</v>
      </c>
      <c r="AK184" s="219">
        <f>D184-AJ184</f>
        <v>7104730.9000000004</v>
      </c>
      <c r="AL184" s="220">
        <f>E184-AJ184</f>
        <v>7104730.9000000004</v>
      </c>
      <c r="AM184" s="133"/>
      <c r="AN184" s="110"/>
      <c r="AO184" s="110"/>
      <c r="AP184" s="110"/>
      <c r="AQ184" s="110"/>
      <c r="AR184" s="170">
        <f>AM184+AN184+AO184+AP184+AQ184</f>
        <v>0</v>
      </c>
      <c r="AS184" s="416">
        <f t="shared" si="159"/>
        <v>1.8664452148369908</v>
      </c>
    </row>
    <row r="185" spans="1:45" ht="12" customHeight="1" thickBot="1">
      <c r="A185" s="427"/>
      <c r="B185" s="221"/>
      <c r="C185" s="221" t="s">
        <v>131</v>
      </c>
      <c r="D185" s="217"/>
      <c r="E185" s="217"/>
      <c r="F185" s="217"/>
      <c r="G185" s="217"/>
      <c r="H185" s="217"/>
      <c r="I185" s="320"/>
      <c r="J185" s="191"/>
      <c r="K185" s="191"/>
      <c r="L185" s="191"/>
      <c r="M185" s="191"/>
      <c r="N185" s="191"/>
      <c r="O185" s="191"/>
      <c r="P185" s="191"/>
      <c r="Q185" s="191"/>
      <c r="R185" s="191"/>
      <c r="S185" s="191"/>
      <c r="T185" s="191"/>
      <c r="U185" s="191"/>
      <c r="V185" s="191"/>
      <c r="W185" s="191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316">
        <f t="shared" si="138"/>
        <v>0</v>
      </c>
      <c r="AH185" s="315">
        <f t="shared" si="135"/>
        <v>0</v>
      </c>
      <c r="AI185" s="217"/>
      <c r="AJ185" s="217"/>
      <c r="AK185" s="219"/>
      <c r="AL185" s="220"/>
      <c r="AM185" s="133"/>
      <c r="AN185" s="110"/>
      <c r="AO185" s="110"/>
      <c r="AP185" s="110"/>
      <c r="AQ185" s="110"/>
      <c r="AR185" s="170">
        <f>AM185+AN185+AO185+AP185+AQ185</f>
        <v>0</v>
      </c>
      <c r="AS185" s="416" t="e">
        <f t="shared" si="159"/>
        <v>#DIV/0!</v>
      </c>
    </row>
    <row r="186" spans="1:45" ht="15" customHeight="1" thickBot="1">
      <c r="A186" s="427" t="s">
        <v>132</v>
      </c>
      <c r="B186" s="221"/>
      <c r="C186" s="221" t="s">
        <v>386</v>
      </c>
      <c r="D186" s="217">
        <f>D187+D191</f>
        <v>7149730.9000000004</v>
      </c>
      <c r="E186" s="217">
        <f>E187+E191</f>
        <v>7149730.9000000004</v>
      </c>
      <c r="F186" s="217">
        <f t="shared" ref="F186:G186" si="164">F187+F191</f>
        <v>3624830</v>
      </c>
      <c r="G186" s="217">
        <f t="shared" si="164"/>
        <v>45000</v>
      </c>
      <c r="H186" s="217"/>
      <c r="I186" s="320"/>
      <c r="J186" s="191"/>
      <c r="K186" s="191"/>
      <c r="L186" s="191"/>
      <c r="M186" s="191"/>
      <c r="N186" s="191"/>
      <c r="O186" s="191"/>
      <c r="P186" s="191"/>
      <c r="Q186" s="191"/>
      <c r="R186" s="191"/>
      <c r="S186" s="191"/>
      <c r="T186" s="191"/>
      <c r="U186" s="191"/>
      <c r="V186" s="191"/>
      <c r="W186" s="191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316">
        <f t="shared" si="138"/>
        <v>0</v>
      </c>
      <c r="AH186" s="315">
        <f t="shared" si="135"/>
        <v>3624830</v>
      </c>
      <c r="AI186" s="217"/>
      <c r="AJ186" s="217">
        <f>G186</f>
        <v>45000</v>
      </c>
      <c r="AK186" s="219">
        <f t="shared" ref="AK186:AK196" si="165">D186-AJ186</f>
        <v>7104730.9000000004</v>
      </c>
      <c r="AL186" s="220">
        <f t="shared" ref="AL186:AL196" si="166">E186-AJ186</f>
        <v>7104730.9000000004</v>
      </c>
      <c r="AM186" s="133"/>
      <c r="AN186" s="110"/>
      <c r="AO186" s="110"/>
      <c r="AP186" s="110"/>
      <c r="AQ186" s="110"/>
      <c r="AR186" s="170">
        <f>AM186+AN186+AO186+AP186+AQ186</f>
        <v>0</v>
      </c>
      <c r="AS186" s="416">
        <f t="shared" si="159"/>
        <v>0.62939431748403285</v>
      </c>
    </row>
    <row r="187" spans="1:45" ht="14.45" customHeight="1" thickBot="1">
      <c r="A187" s="427" t="s">
        <v>135</v>
      </c>
      <c r="B187" s="221"/>
      <c r="C187" s="221" t="s">
        <v>387</v>
      </c>
      <c r="D187" s="217">
        <f>D190+D189+D188</f>
        <v>7149730.9000000004</v>
      </c>
      <c r="E187" s="217">
        <f>E190+E189+E188</f>
        <v>7149730.9000000004</v>
      </c>
      <c r="F187" s="217">
        <f>F190+F189+F188</f>
        <v>3624830</v>
      </c>
      <c r="G187" s="217">
        <f>G190+G189+G188</f>
        <v>45000</v>
      </c>
      <c r="H187" s="217"/>
      <c r="I187" s="320"/>
      <c r="J187" s="191"/>
      <c r="K187" s="191"/>
      <c r="L187" s="191"/>
      <c r="M187" s="191"/>
      <c r="N187" s="191"/>
      <c r="O187" s="191"/>
      <c r="P187" s="191"/>
      <c r="Q187" s="191"/>
      <c r="R187" s="191"/>
      <c r="S187" s="191"/>
      <c r="T187" s="191"/>
      <c r="U187" s="191"/>
      <c r="V187" s="191"/>
      <c r="W187" s="191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316">
        <f t="shared" si="138"/>
        <v>0</v>
      </c>
      <c r="AH187" s="315">
        <f t="shared" si="135"/>
        <v>3624830</v>
      </c>
      <c r="AI187" s="217"/>
      <c r="AJ187" s="217">
        <f>G187</f>
        <v>45000</v>
      </c>
      <c r="AK187" s="219">
        <f t="shared" si="165"/>
        <v>7104730.9000000004</v>
      </c>
      <c r="AL187" s="220">
        <f t="shared" si="166"/>
        <v>7104730.9000000004</v>
      </c>
      <c r="AM187" s="133"/>
      <c r="AN187" s="110"/>
      <c r="AO187" s="110"/>
      <c r="AP187" s="110"/>
      <c r="AQ187" s="110"/>
      <c r="AR187" s="170">
        <f>AM187+AN187+AO187+AP187+AQ187</f>
        <v>0</v>
      </c>
      <c r="AS187" s="416">
        <f t="shared" si="159"/>
        <v>0.62939431748403285</v>
      </c>
    </row>
    <row r="188" spans="1:45" ht="15.95" customHeight="1" thickBot="1">
      <c r="A188" s="427" t="s">
        <v>673</v>
      </c>
      <c r="B188" s="221"/>
      <c r="C188" s="221" t="s">
        <v>266</v>
      </c>
      <c r="D188" s="217">
        <f>D199</f>
        <v>60000</v>
      </c>
      <c r="E188" s="217">
        <f>E199</f>
        <v>60000</v>
      </c>
      <c r="F188" s="217">
        <f>F199</f>
        <v>0</v>
      </c>
      <c r="G188" s="217">
        <f>G199</f>
        <v>0</v>
      </c>
      <c r="H188" s="217"/>
      <c r="I188" s="320"/>
      <c r="J188" s="191"/>
      <c r="K188" s="191"/>
      <c r="L188" s="191"/>
      <c r="M188" s="191"/>
      <c r="N188" s="191"/>
      <c r="O188" s="191"/>
      <c r="P188" s="191"/>
      <c r="Q188" s="191"/>
      <c r="R188" s="191"/>
      <c r="S188" s="191"/>
      <c r="T188" s="191"/>
      <c r="U188" s="191"/>
      <c r="V188" s="191"/>
      <c r="W188" s="191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316">
        <f t="shared" si="138"/>
        <v>0</v>
      </c>
      <c r="AH188" s="315">
        <f t="shared" si="135"/>
        <v>0</v>
      </c>
      <c r="AI188" s="217"/>
      <c r="AJ188" s="217">
        <f>G188</f>
        <v>0</v>
      </c>
      <c r="AK188" s="219">
        <f t="shared" si="165"/>
        <v>60000</v>
      </c>
      <c r="AL188" s="220">
        <f t="shared" si="166"/>
        <v>60000</v>
      </c>
      <c r="AM188" s="133"/>
      <c r="AN188" s="110"/>
      <c r="AO188" s="110"/>
      <c r="AP188" s="110"/>
      <c r="AQ188" s="110"/>
      <c r="AR188" s="170"/>
      <c r="AS188" s="416">
        <f t="shared" si="159"/>
        <v>0</v>
      </c>
    </row>
    <row r="189" spans="1:45" s="109" customFormat="1" ht="17.100000000000001" customHeight="1" thickBot="1">
      <c r="A189" s="427" t="s">
        <v>688</v>
      </c>
      <c r="B189" s="221"/>
      <c r="C189" s="221" t="s">
        <v>389</v>
      </c>
      <c r="D189" s="217">
        <f>D198+D209+D200+D219</f>
        <v>6939730.9000000004</v>
      </c>
      <c r="E189" s="217">
        <f>E198+E209+E200+E219</f>
        <v>6939730.9000000004</v>
      </c>
      <c r="F189" s="217">
        <f t="shared" ref="F189:G189" si="167">F198+F209+F200+F219</f>
        <v>3530070</v>
      </c>
      <c r="G189" s="217">
        <f t="shared" si="167"/>
        <v>0</v>
      </c>
      <c r="H189" s="217"/>
      <c r="I189" s="320"/>
      <c r="J189" s="191"/>
      <c r="K189" s="191"/>
      <c r="L189" s="191"/>
      <c r="M189" s="191"/>
      <c r="N189" s="191"/>
      <c r="O189" s="191"/>
      <c r="P189" s="191"/>
      <c r="Q189" s="191"/>
      <c r="R189" s="191"/>
      <c r="S189" s="191"/>
      <c r="T189" s="191"/>
      <c r="U189" s="191"/>
      <c r="V189" s="191"/>
      <c r="W189" s="191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316">
        <f t="shared" si="138"/>
        <v>0</v>
      </c>
      <c r="AH189" s="315">
        <f t="shared" si="135"/>
        <v>3530070</v>
      </c>
      <c r="AI189" s="217"/>
      <c r="AJ189" s="217">
        <f t="shared" ref="AJ189:AJ196" si="168">G189</f>
        <v>0</v>
      </c>
      <c r="AK189" s="219">
        <f t="shared" si="165"/>
        <v>6939730.9000000004</v>
      </c>
      <c r="AL189" s="220">
        <f t="shared" si="166"/>
        <v>6939730.9000000004</v>
      </c>
      <c r="AM189" s="133"/>
      <c r="AN189" s="110"/>
      <c r="AO189" s="110"/>
      <c r="AP189" s="110"/>
      <c r="AQ189" s="110"/>
      <c r="AR189" s="170">
        <f>AM189+AN189+AO189+AP189+AQ189</f>
        <v>0</v>
      </c>
      <c r="AS189" s="416">
        <f t="shared" si="159"/>
        <v>0</v>
      </c>
    </row>
    <row r="190" spans="1:45" s="109" customFormat="1" ht="14.45" customHeight="1" thickBot="1">
      <c r="A190" s="427" t="s">
        <v>146</v>
      </c>
      <c r="B190" s="221"/>
      <c r="C190" s="221" t="s">
        <v>390</v>
      </c>
      <c r="D190" s="217">
        <f>D201</f>
        <v>150000</v>
      </c>
      <c r="E190" s="217">
        <f>E201</f>
        <v>150000</v>
      </c>
      <c r="F190" s="217">
        <f>F201</f>
        <v>94760</v>
      </c>
      <c r="G190" s="217">
        <f>G201</f>
        <v>45000</v>
      </c>
      <c r="H190" s="217"/>
      <c r="I190" s="320"/>
      <c r="J190" s="191"/>
      <c r="K190" s="191"/>
      <c r="L190" s="191"/>
      <c r="M190" s="191"/>
      <c r="N190" s="191"/>
      <c r="O190" s="191"/>
      <c r="P190" s="191"/>
      <c r="Q190" s="191"/>
      <c r="R190" s="191"/>
      <c r="S190" s="191"/>
      <c r="T190" s="191"/>
      <c r="U190" s="191"/>
      <c r="V190" s="191"/>
      <c r="W190" s="191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316">
        <f t="shared" si="138"/>
        <v>0</v>
      </c>
      <c r="AH190" s="315">
        <f t="shared" si="135"/>
        <v>94760</v>
      </c>
      <c r="AI190" s="217"/>
      <c r="AJ190" s="217">
        <f t="shared" si="168"/>
        <v>45000</v>
      </c>
      <c r="AK190" s="219">
        <f t="shared" si="165"/>
        <v>105000</v>
      </c>
      <c r="AL190" s="220">
        <f t="shared" si="166"/>
        <v>105000</v>
      </c>
      <c r="AM190" s="133"/>
      <c r="AN190" s="110"/>
      <c r="AO190" s="110"/>
      <c r="AP190" s="110"/>
      <c r="AQ190" s="110"/>
      <c r="AR190" s="170">
        <f>AM190+AN190+AO190+AP190+AQ190</f>
        <v>0</v>
      </c>
      <c r="AS190" s="416">
        <f t="shared" si="159"/>
        <v>30</v>
      </c>
    </row>
    <row r="191" spans="1:45" s="109" customFormat="1" ht="15.6" hidden="1" customHeight="1" thickBot="1">
      <c r="A191" s="427" t="s">
        <v>675</v>
      </c>
      <c r="B191" s="221"/>
      <c r="C191" s="221" t="s">
        <v>850</v>
      </c>
      <c r="D191" s="217">
        <f>D192</f>
        <v>0</v>
      </c>
      <c r="E191" s="217">
        <f>E192</f>
        <v>0</v>
      </c>
      <c r="F191" s="217">
        <f t="shared" ref="F191:G191" si="169">F192</f>
        <v>0</v>
      </c>
      <c r="G191" s="217">
        <f t="shared" si="169"/>
        <v>0</v>
      </c>
      <c r="H191" s="217"/>
      <c r="I191" s="320"/>
      <c r="J191" s="191"/>
      <c r="K191" s="191"/>
      <c r="L191" s="191"/>
      <c r="M191" s="191"/>
      <c r="N191" s="191"/>
      <c r="O191" s="191"/>
      <c r="P191" s="191"/>
      <c r="Q191" s="191"/>
      <c r="R191" s="191"/>
      <c r="S191" s="191"/>
      <c r="T191" s="191"/>
      <c r="U191" s="191"/>
      <c r="V191" s="191"/>
      <c r="W191" s="191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316"/>
      <c r="AH191" s="315"/>
      <c r="AI191" s="217"/>
      <c r="AJ191" s="217">
        <f t="shared" si="168"/>
        <v>0</v>
      </c>
      <c r="AK191" s="219">
        <f t="shared" si="165"/>
        <v>0</v>
      </c>
      <c r="AL191" s="220">
        <f t="shared" si="166"/>
        <v>0</v>
      </c>
      <c r="AM191" s="133"/>
      <c r="AN191" s="110"/>
      <c r="AO191" s="110"/>
      <c r="AP191" s="110"/>
      <c r="AQ191" s="110"/>
      <c r="AR191" s="170"/>
      <c r="AS191" s="416" t="e">
        <f t="shared" si="159"/>
        <v>#DIV/0!</v>
      </c>
    </row>
    <row r="192" spans="1:45" s="109" customFormat="1" ht="14.1" hidden="1" customHeight="1" thickBot="1">
      <c r="A192" s="427" t="s">
        <v>848</v>
      </c>
      <c r="B192" s="221"/>
      <c r="C192" s="221" t="s">
        <v>849</v>
      </c>
      <c r="D192" s="217">
        <f>D224</f>
        <v>0</v>
      </c>
      <c r="E192" s="217">
        <f>E224</f>
        <v>0</v>
      </c>
      <c r="F192" s="217">
        <f t="shared" ref="F192:G192" si="170">F224</f>
        <v>0</v>
      </c>
      <c r="G192" s="217">
        <f t="shared" si="170"/>
        <v>0</v>
      </c>
      <c r="H192" s="217"/>
      <c r="I192" s="320"/>
      <c r="J192" s="191"/>
      <c r="K192" s="191"/>
      <c r="L192" s="191"/>
      <c r="M192" s="191"/>
      <c r="N192" s="191"/>
      <c r="O192" s="191"/>
      <c r="P192" s="191"/>
      <c r="Q192" s="191"/>
      <c r="R192" s="191"/>
      <c r="S192" s="191"/>
      <c r="T192" s="191"/>
      <c r="U192" s="191"/>
      <c r="V192" s="191"/>
      <c r="W192" s="191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316"/>
      <c r="AH192" s="315"/>
      <c r="AI192" s="217"/>
      <c r="AJ192" s="217">
        <f t="shared" si="168"/>
        <v>0</v>
      </c>
      <c r="AK192" s="219">
        <f t="shared" si="165"/>
        <v>0</v>
      </c>
      <c r="AL192" s="220">
        <f t="shared" si="166"/>
        <v>0</v>
      </c>
      <c r="AM192" s="133"/>
      <c r="AN192" s="110"/>
      <c r="AO192" s="110"/>
      <c r="AP192" s="110"/>
      <c r="AQ192" s="110"/>
      <c r="AR192" s="170"/>
      <c r="AS192" s="416" t="e">
        <f t="shared" si="159"/>
        <v>#DIV/0!</v>
      </c>
    </row>
    <row r="193" spans="1:45" s="109" customFormat="1" ht="0.6" hidden="1" customHeight="1" thickBot="1">
      <c r="A193" s="488" t="s">
        <v>140</v>
      </c>
      <c r="B193" s="489"/>
      <c r="C193" s="489" t="s">
        <v>810</v>
      </c>
      <c r="D193" s="490">
        <f>D194+D195</f>
        <v>90128</v>
      </c>
      <c r="E193" s="490">
        <f>E194+E195</f>
        <v>90128</v>
      </c>
      <c r="F193" s="490">
        <f>F194+F195</f>
        <v>60000</v>
      </c>
      <c r="G193" s="490">
        <f>G194+G195</f>
        <v>90128</v>
      </c>
      <c r="H193" s="490"/>
      <c r="I193" s="491"/>
      <c r="J193" s="492"/>
      <c r="K193" s="492"/>
      <c r="L193" s="492"/>
      <c r="M193" s="492"/>
      <c r="N193" s="492"/>
      <c r="O193" s="492"/>
      <c r="P193" s="492"/>
      <c r="Q193" s="492"/>
      <c r="R193" s="492"/>
      <c r="S193" s="492"/>
      <c r="T193" s="492"/>
      <c r="U193" s="492"/>
      <c r="V193" s="492"/>
      <c r="W193" s="492"/>
      <c r="X193" s="492"/>
      <c r="Y193" s="492"/>
      <c r="Z193" s="492"/>
      <c r="AA193" s="492"/>
      <c r="AB193" s="492"/>
      <c r="AC193" s="492"/>
      <c r="AD193" s="492"/>
      <c r="AE193" s="492"/>
      <c r="AF193" s="492"/>
      <c r="AG193" s="493">
        <f t="shared" si="138"/>
        <v>0</v>
      </c>
      <c r="AH193" s="494">
        <f t="shared" si="135"/>
        <v>60000</v>
      </c>
      <c r="AI193" s="490"/>
      <c r="AJ193" s="217">
        <f t="shared" si="168"/>
        <v>90128</v>
      </c>
      <c r="AK193" s="495">
        <f t="shared" si="165"/>
        <v>0</v>
      </c>
      <c r="AL193" s="496">
        <f t="shared" si="166"/>
        <v>0</v>
      </c>
      <c r="AM193" s="133"/>
      <c r="AN193" s="110"/>
      <c r="AO193" s="110"/>
      <c r="AP193" s="110"/>
      <c r="AQ193" s="110"/>
      <c r="AR193" s="170"/>
      <c r="AS193" s="416">
        <f t="shared" si="159"/>
        <v>100</v>
      </c>
    </row>
    <row r="194" spans="1:45" s="109" customFormat="1" ht="15.6" hidden="1" customHeight="1" thickBot="1">
      <c r="A194" s="488" t="s">
        <v>142</v>
      </c>
      <c r="B194" s="489"/>
      <c r="C194" s="489" t="s">
        <v>811</v>
      </c>
      <c r="D194" s="490">
        <f t="shared" ref="D194:G194" si="171">D202</f>
        <v>0</v>
      </c>
      <c r="E194" s="490">
        <f t="shared" ref="E194" si="172">E202</f>
        <v>0</v>
      </c>
      <c r="F194" s="490">
        <f>F202</f>
        <v>0</v>
      </c>
      <c r="G194" s="490">
        <f t="shared" si="171"/>
        <v>0</v>
      </c>
      <c r="H194" s="490"/>
      <c r="I194" s="491"/>
      <c r="J194" s="492"/>
      <c r="K194" s="492"/>
      <c r="L194" s="492"/>
      <c r="M194" s="492"/>
      <c r="N194" s="492"/>
      <c r="O194" s="492"/>
      <c r="P194" s="492"/>
      <c r="Q194" s="492"/>
      <c r="R194" s="492"/>
      <c r="S194" s="492"/>
      <c r="T194" s="492"/>
      <c r="U194" s="492"/>
      <c r="V194" s="492"/>
      <c r="W194" s="492"/>
      <c r="X194" s="492"/>
      <c r="Y194" s="492"/>
      <c r="Z194" s="492"/>
      <c r="AA194" s="492"/>
      <c r="AB194" s="492"/>
      <c r="AC194" s="492"/>
      <c r="AD194" s="492"/>
      <c r="AE194" s="492"/>
      <c r="AF194" s="492"/>
      <c r="AG194" s="493">
        <f t="shared" si="138"/>
        <v>0</v>
      </c>
      <c r="AH194" s="494">
        <f t="shared" si="135"/>
        <v>0</v>
      </c>
      <c r="AI194" s="490"/>
      <c r="AJ194" s="217">
        <f t="shared" si="168"/>
        <v>0</v>
      </c>
      <c r="AK194" s="495">
        <f t="shared" si="165"/>
        <v>0</v>
      </c>
      <c r="AL194" s="496">
        <f t="shared" si="166"/>
        <v>0</v>
      </c>
      <c r="AM194" s="133"/>
      <c r="AN194" s="110"/>
      <c r="AO194" s="110"/>
      <c r="AP194" s="110"/>
      <c r="AQ194" s="110"/>
      <c r="AR194" s="170"/>
      <c r="AS194" s="416" t="e">
        <f t="shared" si="159"/>
        <v>#DIV/0!</v>
      </c>
    </row>
    <row r="195" spans="1:45" s="109" customFormat="1" ht="16.5" customHeight="1" thickBot="1">
      <c r="A195" s="488" t="s">
        <v>143</v>
      </c>
      <c r="B195" s="489"/>
      <c r="C195" s="489" t="s">
        <v>812</v>
      </c>
      <c r="D195" s="490">
        <f>D203</f>
        <v>90128</v>
      </c>
      <c r="E195" s="490">
        <f>E203</f>
        <v>90128</v>
      </c>
      <c r="F195" s="490">
        <f>F203</f>
        <v>60000</v>
      </c>
      <c r="G195" s="490">
        <f>G203</f>
        <v>90128</v>
      </c>
      <c r="H195" s="490"/>
      <c r="I195" s="491"/>
      <c r="J195" s="492"/>
      <c r="K195" s="492"/>
      <c r="L195" s="492"/>
      <c r="M195" s="492"/>
      <c r="N195" s="492"/>
      <c r="O195" s="492"/>
      <c r="P195" s="492"/>
      <c r="Q195" s="492"/>
      <c r="R195" s="492"/>
      <c r="S195" s="492"/>
      <c r="T195" s="492"/>
      <c r="U195" s="492"/>
      <c r="V195" s="492"/>
      <c r="W195" s="492"/>
      <c r="X195" s="492"/>
      <c r="Y195" s="492"/>
      <c r="Z195" s="492"/>
      <c r="AA195" s="492"/>
      <c r="AB195" s="492"/>
      <c r="AC195" s="492"/>
      <c r="AD195" s="492"/>
      <c r="AE195" s="492"/>
      <c r="AF195" s="492"/>
      <c r="AG195" s="493">
        <f t="shared" si="138"/>
        <v>0</v>
      </c>
      <c r="AH195" s="494">
        <f t="shared" si="135"/>
        <v>60000</v>
      </c>
      <c r="AI195" s="490"/>
      <c r="AJ195" s="217">
        <f t="shared" si="168"/>
        <v>90128</v>
      </c>
      <c r="AK195" s="495">
        <f t="shared" si="165"/>
        <v>0</v>
      </c>
      <c r="AL195" s="496">
        <f t="shared" si="166"/>
        <v>0</v>
      </c>
      <c r="AM195" s="133"/>
      <c r="AN195" s="110"/>
      <c r="AO195" s="110"/>
      <c r="AP195" s="110"/>
      <c r="AQ195" s="110"/>
      <c r="AR195" s="170"/>
      <c r="AS195" s="416">
        <f t="shared" si="159"/>
        <v>100</v>
      </c>
    </row>
    <row r="196" spans="1:45" ht="22.5" customHeight="1" thickBot="1">
      <c r="A196" s="398" t="s">
        <v>583</v>
      </c>
      <c r="B196" s="182"/>
      <c r="C196" s="182" t="s">
        <v>459</v>
      </c>
      <c r="D196" s="148">
        <f>D200+D203+D199+D201+D201</f>
        <v>5874707.3799999999</v>
      </c>
      <c r="E196" s="148">
        <f>E200+E203+E199+E201+E201</f>
        <v>5874707.3799999999</v>
      </c>
      <c r="F196" s="148">
        <f t="shared" ref="F196" si="173">F198+F200</f>
        <v>3530070</v>
      </c>
      <c r="G196" s="148">
        <f>G198+G200+G201+G204+G199</f>
        <v>135128</v>
      </c>
      <c r="H196" s="127"/>
      <c r="I196" s="191"/>
      <c r="J196" s="191"/>
      <c r="K196" s="191"/>
      <c r="L196" s="191"/>
      <c r="M196" s="191"/>
      <c r="N196" s="191"/>
      <c r="O196" s="191"/>
      <c r="P196" s="191"/>
      <c r="Q196" s="191"/>
      <c r="R196" s="191"/>
      <c r="S196" s="191"/>
      <c r="T196" s="191"/>
      <c r="U196" s="191"/>
      <c r="V196" s="191"/>
      <c r="W196" s="191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316">
        <f t="shared" si="138"/>
        <v>0</v>
      </c>
      <c r="AH196" s="315">
        <f t="shared" si="135"/>
        <v>3530070</v>
      </c>
      <c r="AI196" s="131"/>
      <c r="AJ196" s="183">
        <f t="shared" si="168"/>
        <v>135128</v>
      </c>
      <c r="AK196" s="181">
        <f t="shared" si="165"/>
        <v>5739579.3799999999</v>
      </c>
      <c r="AL196" s="175">
        <f t="shared" si="166"/>
        <v>5739579.3799999999</v>
      </c>
      <c r="AM196" s="133"/>
      <c r="AN196" s="110"/>
      <c r="AO196" s="110"/>
      <c r="AP196" s="110"/>
      <c r="AQ196" s="110"/>
      <c r="AR196" s="170">
        <f>AM196+AN196+AO196+AP196+AQ196</f>
        <v>0</v>
      </c>
      <c r="AS196" s="416">
        <f t="shared" si="159"/>
        <v>2.3001656296964361</v>
      </c>
    </row>
    <row r="197" spans="1:45" ht="11.45" customHeight="1" thickBot="1">
      <c r="A197" s="425"/>
      <c r="B197" s="146"/>
      <c r="C197" s="146" t="s">
        <v>131</v>
      </c>
      <c r="D197" s="147"/>
      <c r="E197" s="147"/>
      <c r="F197" s="147"/>
      <c r="G197" s="147"/>
      <c r="H197" s="147"/>
      <c r="I197" s="320"/>
      <c r="J197" s="191"/>
      <c r="K197" s="191"/>
      <c r="L197" s="191"/>
      <c r="M197" s="191"/>
      <c r="N197" s="191"/>
      <c r="O197" s="191"/>
      <c r="P197" s="191"/>
      <c r="Q197" s="191"/>
      <c r="R197" s="191"/>
      <c r="S197" s="191"/>
      <c r="T197" s="191"/>
      <c r="U197" s="191"/>
      <c r="V197" s="191"/>
      <c r="W197" s="191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316">
        <f t="shared" si="138"/>
        <v>0</v>
      </c>
      <c r="AH197" s="315">
        <f t="shared" si="135"/>
        <v>0</v>
      </c>
      <c r="AI197" s="131"/>
      <c r="AJ197" s="131"/>
      <c r="AK197" s="181"/>
      <c r="AL197" s="175"/>
      <c r="AM197" s="133"/>
      <c r="AN197" s="110"/>
      <c r="AO197" s="110"/>
      <c r="AP197" s="110"/>
      <c r="AQ197" s="110"/>
      <c r="AR197" s="170">
        <f>AM197+AN197+AO197+AP197+AQ197</f>
        <v>0</v>
      </c>
      <c r="AS197" s="416" t="e">
        <f t="shared" si="159"/>
        <v>#DIV/0!</v>
      </c>
    </row>
    <row r="198" spans="1:45" s="109" customFormat="1" ht="0.6" hidden="1" customHeight="1" thickBot="1">
      <c r="A198" s="424" t="s">
        <v>138</v>
      </c>
      <c r="B198" s="146"/>
      <c r="C198" s="146" t="s">
        <v>460</v>
      </c>
      <c r="D198" s="147"/>
      <c r="E198" s="147"/>
      <c r="F198" s="147">
        <v>3430720</v>
      </c>
      <c r="G198" s="147"/>
      <c r="H198" s="147"/>
      <c r="I198" s="320"/>
      <c r="J198" s="191"/>
      <c r="K198" s="191"/>
      <c r="L198" s="191"/>
      <c r="M198" s="191"/>
      <c r="N198" s="191"/>
      <c r="O198" s="191"/>
      <c r="P198" s="191"/>
      <c r="Q198" s="191"/>
      <c r="R198" s="191"/>
      <c r="S198" s="191"/>
      <c r="T198" s="191"/>
      <c r="U198" s="191"/>
      <c r="V198" s="191"/>
      <c r="W198" s="191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316">
        <f t="shared" si="138"/>
        <v>0</v>
      </c>
      <c r="AH198" s="315">
        <f t="shared" si="135"/>
        <v>3430720</v>
      </c>
      <c r="AI198" s="131"/>
      <c r="AJ198" s="131">
        <f t="shared" ref="AJ198:AJ203" si="174">G198</f>
        <v>0</v>
      </c>
      <c r="AK198" s="181">
        <f t="shared" ref="AK198:AK205" si="175">D198-AJ198</f>
        <v>0</v>
      </c>
      <c r="AL198" s="175">
        <f t="shared" ref="AL198:AL205" si="176">E198-AJ198</f>
        <v>0</v>
      </c>
      <c r="AM198" s="133"/>
      <c r="AN198" s="110"/>
      <c r="AO198" s="110"/>
      <c r="AP198" s="110"/>
      <c r="AQ198" s="110"/>
      <c r="AR198" s="170">
        <f>AM198+AN198+AO198+AP198+AQ198</f>
        <v>0</v>
      </c>
      <c r="AS198" s="416" t="e">
        <f t="shared" si="159"/>
        <v>#DIV/0!</v>
      </c>
    </row>
    <row r="199" spans="1:45" ht="15" customHeight="1" thickBot="1">
      <c r="A199" s="460" t="s">
        <v>673</v>
      </c>
      <c r="B199" s="461"/>
      <c r="C199" s="461" t="s">
        <v>318</v>
      </c>
      <c r="D199" s="462">
        <v>60000</v>
      </c>
      <c r="E199" s="462">
        <v>60000</v>
      </c>
      <c r="F199" s="462">
        <v>0</v>
      </c>
      <c r="G199" s="462"/>
      <c r="H199" s="462"/>
      <c r="I199" s="463"/>
      <c r="J199" s="464"/>
      <c r="K199" s="464"/>
      <c r="L199" s="464"/>
      <c r="M199" s="464"/>
      <c r="N199" s="464"/>
      <c r="O199" s="464"/>
      <c r="P199" s="464"/>
      <c r="Q199" s="464"/>
      <c r="R199" s="464"/>
      <c r="S199" s="464"/>
      <c r="T199" s="464"/>
      <c r="U199" s="464"/>
      <c r="V199" s="464"/>
      <c r="W199" s="464"/>
      <c r="X199" s="464"/>
      <c r="Y199" s="464"/>
      <c r="Z199" s="464"/>
      <c r="AA199" s="464"/>
      <c r="AB199" s="464"/>
      <c r="AC199" s="464"/>
      <c r="AD199" s="464"/>
      <c r="AE199" s="464"/>
      <c r="AF199" s="464"/>
      <c r="AG199" s="465">
        <f t="shared" si="138"/>
        <v>0</v>
      </c>
      <c r="AH199" s="466">
        <f t="shared" si="135"/>
        <v>0</v>
      </c>
      <c r="AI199" s="467"/>
      <c r="AJ199" s="467">
        <f t="shared" si="174"/>
        <v>0</v>
      </c>
      <c r="AK199" s="468">
        <f t="shared" si="175"/>
        <v>60000</v>
      </c>
      <c r="AL199" s="469">
        <f t="shared" si="176"/>
        <v>60000</v>
      </c>
      <c r="AM199" s="133"/>
      <c r="AN199" s="110"/>
      <c r="AO199" s="110"/>
      <c r="AP199" s="110"/>
      <c r="AQ199" s="110"/>
      <c r="AR199" s="170"/>
      <c r="AS199" s="416">
        <f t="shared" si="159"/>
        <v>0</v>
      </c>
    </row>
    <row r="200" spans="1:45" ht="14.45" customHeight="1" thickBot="1">
      <c r="A200" s="424" t="s">
        <v>138</v>
      </c>
      <c r="B200" s="146"/>
      <c r="C200" s="146" t="s">
        <v>515</v>
      </c>
      <c r="D200" s="147">
        <v>5424579.3799999999</v>
      </c>
      <c r="E200" s="147">
        <v>5424579.3799999999</v>
      </c>
      <c r="F200" s="147">
        <v>99350</v>
      </c>
      <c r="G200" s="147"/>
      <c r="H200" s="147"/>
      <c r="I200" s="320"/>
      <c r="J200" s="191"/>
      <c r="K200" s="191"/>
      <c r="L200" s="191"/>
      <c r="M200" s="191"/>
      <c r="N200" s="191"/>
      <c r="O200" s="191"/>
      <c r="P200" s="191"/>
      <c r="Q200" s="191"/>
      <c r="R200" s="191"/>
      <c r="S200" s="191"/>
      <c r="T200" s="191"/>
      <c r="U200" s="191"/>
      <c r="V200" s="191"/>
      <c r="W200" s="191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316">
        <f t="shared" si="138"/>
        <v>0</v>
      </c>
      <c r="AH200" s="315">
        <f t="shared" si="135"/>
        <v>99350</v>
      </c>
      <c r="AI200" s="131"/>
      <c r="AJ200" s="131">
        <f t="shared" si="174"/>
        <v>0</v>
      </c>
      <c r="AK200" s="181">
        <f t="shared" si="175"/>
        <v>5424579.3799999999</v>
      </c>
      <c r="AL200" s="175">
        <f t="shared" si="176"/>
        <v>5424579.3799999999</v>
      </c>
      <c r="AM200" s="133"/>
      <c r="AN200" s="110"/>
      <c r="AO200" s="110"/>
      <c r="AP200" s="110"/>
      <c r="AQ200" s="110"/>
      <c r="AR200" s="170"/>
      <c r="AS200" s="416">
        <f t="shared" si="159"/>
        <v>0</v>
      </c>
    </row>
    <row r="201" spans="1:45" s="186" customFormat="1" ht="15.6" customHeight="1" thickBot="1">
      <c r="A201" s="424" t="s">
        <v>139</v>
      </c>
      <c r="B201" s="146"/>
      <c r="C201" s="146" t="s">
        <v>461</v>
      </c>
      <c r="D201" s="147">
        <f>150000</f>
        <v>150000</v>
      </c>
      <c r="E201" s="147">
        <f>150000</f>
        <v>150000</v>
      </c>
      <c r="F201" s="147">
        <v>94760</v>
      </c>
      <c r="G201" s="147">
        <v>45000</v>
      </c>
      <c r="H201" s="147"/>
      <c r="I201" s="320"/>
      <c r="J201" s="191"/>
      <c r="K201" s="191"/>
      <c r="L201" s="191"/>
      <c r="M201" s="191"/>
      <c r="N201" s="191"/>
      <c r="O201" s="191"/>
      <c r="P201" s="191">
        <v>94760</v>
      </c>
      <c r="Q201" s="191"/>
      <c r="R201" s="191"/>
      <c r="S201" s="191"/>
      <c r="T201" s="191"/>
      <c r="U201" s="191"/>
      <c r="V201" s="191"/>
      <c r="W201" s="191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316">
        <f t="shared" si="138"/>
        <v>94760</v>
      </c>
      <c r="AH201" s="315">
        <f t="shared" si="135"/>
        <v>189520</v>
      </c>
      <c r="AI201" s="147"/>
      <c r="AJ201" s="131">
        <f t="shared" si="174"/>
        <v>45000</v>
      </c>
      <c r="AK201" s="181">
        <f t="shared" si="175"/>
        <v>105000</v>
      </c>
      <c r="AL201" s="175">
        <f t="shared" si="176"/>
        <v>105000</v>
      </c>
      <c r="AM201" s="162"/>
      <c r="AN201" s="157"/>
      <c r="AO201" s="157"/>
      <c r="AP201" s="157"/>
      <c r="AQ201" s="157"/>
      <c r="AR201" s="185"/>
      <c r="AS201" s="416">
        <f t="shared" si="159"/>
        <v>30</v>
      </c>
    </row>
    <row r="202" spans="1:45" s="186" customFormat="1" ht="11.1" hidden="1" customHeight="1" thickBot="1">
      <c r="A202" s="430" t="s">
        <v>142</v>
      </c>
      <c r="B202" s="146"/>
      <c r="C202" s="146" t="s">
        <v>149</v>
      </c>
      <c r="D202" s="147"/>
      <c r="E202" s="147"/>
      <c r="F202" s="147"/>
      <c r="G202" s="147"/>
      <c r="H202" s="147"/>
      <c r="I202" s="320"/>
      <c r="J202" s="191"/>
      <c r="K202" s="191"/>
      <c r="L202" s="191"/>
      <c r="M202" s="191"/>
      <c r="N202" s="191"/>
      <c r="O202" s="191"/>
      <c r="P202" s="191"/>
      <c r="Q202" s="191"/>
      <c r="R202" s="191"/>
      <c r="S202" s="191"/>
      <c r="T202" s="191"/>
      <c r="U202" s="191"/>
      <c r="V202" s="191"/>
      <c r="W202" s="191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316">
        <f t="shared" si="138"/>
        <v>0</v>
      </c>
      <c r="AH202" s="315">
        <f t="shared" si="135"/>
        <v>0</v>
      </c>
      <c r="AI202" s="147"/>
      <c r="AJ202" s="131">
        <f t="shared" si="174"/>
        <v>0</v>
      </c>
      <c r="AK202" s="181">
        <f t="shared" si="175"/>
        <v>0</v>
      </c>
      <c r="AL202" s="175">
        <f t="shared" si="176"/>
        <v>0</v>
      </c>
      <c r="AM202" s="162"/>
      <c r="AN202" s="157"/>
      <c r="AO202" s="157"/>
      <c r="AP202" s="157"/>
      <c r="AQ202" s="157"/>
      <c r="AR202" s="185"/>
      <c r="AS202" s="416" t="e">
        <f t="shared" si="159"/>
        <v>#DIV/0!</v>
      </c>
    </row>
    <row r="203" spans="1:45" s="186" customFormat="1" ht="18.95" customHeight="1" thickBot="1">
      <c r="A203" s="430" t="s">
        <v>143</v>
      </c>
      <c r="B203" s="146"/>
      <c r="C203" s="146" t="s">
        <v>783</v>
      </c>
      <c r="D203" s="147">
        <f>D204</f>
        <v>90128</v>
      </c>
      <c r="E203" s="147">
        <f>E204</f>
        <v>90128</v>
      </c>
      <c r="F203" s="147">
        <f>F204</f>
        <v>60000</v>
      </c>
      <c r="G203" s="147">
        <f>G204</f>
        <v>90128</v>
      </c>
      <c r="H203" s="147"/>
      <c r="I203" s="320"/>
      <c r="J203" s="191"/>
      <c r="K203" s="191"/>
      <c r="L203" s="191"/>
      <c r="M203" s="191"/>
      <c r="N203" s="191"/>
      <c r="O203" s="191"/>
      <c r="P203" s="191"/>
      <c r="Q203" s="191"/>
      <c r="R203" s="191"/>
      <c r="S203" s="191"/>
      <c r="T203" s="191"/>
      <c r="U203" s="191"/>
      <c r="V203" s="191"/>
      <c r="W203" s="191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316">
        <f t="shared" si="138"/>
        <v>0</v>
      </c>
      <c r="AH203" s="315">
        <f t="shared" si="135"/>
        <v>60000</v>
      </c>
      <c r="AI203" s="147"/>
      <c r="AJ203" s="131">
        <f t="shared" si="174"/>
        <v>90128</v>
      </c>
      <c r="AK203" s="181">
        <f t="shared" si="175"/>
        <v>0</v>
      </c>
      <c r="AL203" s="175">
        <f t="shared" si="176"/>
        <v>0</v>
      </c>
      <c r="AM203" s="162"/>
      <c r="AN203" s="157"/>
      <c r="AO203" s="157"/>
      <c r="AP203" s="157"/>
      <c r="AQ203" s="157"/>
      <c r="AR203" s="185"/>
      <c r="AS203" s="416">
        <f t="shared" si="159"/>
        <v>100</v>
      </c>
    </row>
    <row r="204" spans="1:45" s="186" customFormat="1" ht="16.5" customHeight="1" thickBot="1">
      <c r="A204" s="430" t="s">
        <v>904</v>
      </c>
      <c r="B204" s="146"/>
      <c r="C204" s="146" t="s">
        <v>903</v>
      </c>
      <c r="D204" s="147">
        <v>90128</v>
      </c>
      <c r="E204" s="147">
        <v>90128</v>
      </c>
      <c r="F204" s="147">
        <v>60000</v>
      </c>
      <c r="G204" s="147">
        <v>90128</v>
      </c>
      <c r="H204" s="147"/>
      <c r="I204" s="320"/>
      <c r="J204" s="191"/>
      <c r="K204" s="191"/>
      <c r="L204" s="191"/>
      <c r="M204" s="191"/>
      <c r="N204" s="191"/>
      <c r="O204" s="191"/>
      <c r="P204" s="191"/>
      <c r="Q204" s="191"/>
      <c r="R204" s="191"/>
      <c r="S204" s="191"/>
      <c r="T204" s="191"/>
      <c r="U204" s="191"/>
      <c r="V204" s="191"/>
      <c r="W204" s="191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316">
        <f t="shared" ref="AG204" si="177">SUM(I204:AF204)</f>
        <v>0</v>
      </c>
      <c r="AH204" s="315">
        <f t="shared" ref="AH204" si="178">F204+AG204</f>
        <v>60000</v>
      </c>
      <c r="AI204" s="147"/>
      <c r="AJ204" s="131">
        <f t="shared" ref="AJ204" si="179">G204</f>
        <v>90128</v>
      </c>
      <c r="AK204" s="181">
        <f t="shared" ref="AK204" si="180">D204-AJ204</f>
        <v>0</v>
      </c>
      <c r="AL204" s="175">
        <f t="shared" ref="AL204" si="181">E204-AJ204</f>
        <v>0</v>
      </c>
      <c r="AM204" s="162"/>
      <c r="AN204" s="157"/>
      <c r="AO204" s="157"/>
      <c r="AP204" s="157"/>
      <c r="AQ204" s="157"/>
      <c r="AR204" s="185"/>
      <c r="AS204" s="416">
        <f t="shared" ref="AS204" si="182">G204/E204*100</f>
        <v>100</v>
      </c>
    </row>
    <row r="205" spans="1:45" ht="17.25" hidden="1" customHeight="1" thickBot="1">
      <c r="A205" s="398" t="s">
        <v>808</v>
      </c>
      <c r="B205" s="182"/>
      <c r="C205" s="182" t="s">
        <v>809</v>
      </c>
      <c r="D205" s="148">
        <f>D207</f>
        <v>0</v>
      </c>
      <c r="E205" s="148">
        <f>E207</f>
        <v>0</v>
      </c>
      <c r="F205" s="148">
        <f>F207</f>
        <v>0</v>
      </c>
      <c r="G205" s="148">
        <f>G207</f>
        <v>0</v>
      </c>
      <c r="H205" s="127"/>
      <c r="I205" s="191"/>
      <c r="J205" s="191"/>
      <c r="K205" s="191"/>
      <c r="L205" s="191"/>
      <c r="M205" s="191"/>
      <c r="N205" s="191"/>
      <c r="O205" s="191"/>
      <c r="P205" s="191"/>
      <c r="Q205" s="191"/>
      <c r="R205" s="191"/>
      <c r="S205" s="191"/>
      <c r="T205" s="191"/>
      <c r="U205" s="191"/>
      <c r="V205" s="191"/>
      <c r="W205" s="191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316">
        <f t="shared" si="138"/>
        <v>0</v>
      </c>
      <c r="AH205" s="315">
        <f t="shared" ref="AH205:AH268" si="183">F205+AG205</f>
        <v>0</v>
      </c>
      <c r="AI205" s="131"/>
      <c r="AJ205" s="183">
        <f>G205</f>
        <v>0</v>
      </c>
      <c r="AK205" s="181">
        <f t="shared" si="175"/>
        <v>0</v>
      </c>
      <c r="AL205" s="175">
        <f t="shared" si="176"/>
        <v>0</v>
      </c>
      <c r="AM205" s="133"/>
      <c r="AN205" s="110"/>
      <c r="AO205" s="110"/>
      <c r="AP205" s="110"/>
      <c r="AQ205" s="110"/>
      <c r="AR205" s="170">
        <f t="shared" ref="AR205:AR214" si="184">AM205+AN205+AO205+AP205+AQ205</f>
        <v>0</v>
      </c>
      <c r="AS205" s="416" t="e">
        <f t="shared" si="159"/>
        <v>#DIV/0!</v>
      </c>
    </row>
    <row r="206" spans="1:45" ht="16.5" hidden="1" customHeight="1" thickBot="1">
      <c r="A206" s="425"/>
      <c r="B206" s="146"/>
      <c r="C206" s="146" t="s">
        <v>131</v>
      </c>
      <c r="D206" s="147"/>
      <c r="E206" s="147"/>
      <c r="F206" s="147"/>
      <c r="G206" s="147"/>
      <c r="H206" s="147"/>
      <c r="I206" s="320"/>
      <c r="J206" s="191"/>
      <c r="K206" s="191"/>
      <c r="L206" s="191"/>
      <c r="M206" s="191"/>
      <c r="N206" s="191"/>
      <c r="O206" s="191"/>
      <c r="P206" s="191"/>
      <c r="Q206" s="191"/>
      <c r="R206" s="191"/>
      <c r="S206" s="191"/>
      <c r="T206" s="191"/>
      <c r="U206" s="191"/>
      <c r="V206" s="191"/>
      <c r="W206" s="191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316">
        <f t="shared" ref="AG206:AG270" si="185">SUM(I206:AF206)</f>
        <v>0</v>
      </c>
      <c r="AH206" s="315">
        <f t="shared" si="183"/>
        <v>0</v>
      </c>
      <c r="AI206" s="131"/>
      <c r="AJ206" s="131"/>
      <c r="AK206" s="181"/>
      <c r="AL206" s="175"/>
      <c r="AM206" s="133"/>
      <c r="AN206" s="110"/>
      <c r="AO206" s="110"/>
      <c r="AP206" s="110"/>
      <c r="AQ206" s="110"/>
      <c r="AR206" s="170">
        <f t="shared" si="184"/>
        <v>0</v>
      </c>
      <c r="AS206" s="416" t="e">
        <f t="shared" si="159"/>
        <v>#DIV/0!</v>
      </c>
    </row>
    <row r="207" spans="1:45" ht="16.5" hidden="1" customHeight="1" thickBot="1">
      <c r="A207" s="425" t="s">
        <v>132</v>
      </c>
      <c r="B207" s="146"/>
      <c r="C207" s="146" t="s">
        <v>813</v>
      </c>
      <c r="D207" s="147">
        <f t="shared" ref="D207:G208" si="186">D208</f>
        <v>0</v>
      </c>
      <c r="E207" s="147">
        <f t="shared" si="186"/>
        <v>0</v>
      </c>
      <c r="F207" s="147">
        <f t="shared" si="186"/>
        <v>0</v>
      </c>
      <c r="G207" s="147">
        <f t="shared" si="186"/>
        <v>0</v>
      </c>
      <c r="H207" s="147"/>
      <c r="I207" s="320"/>
      <c r="J207" s="191"/>
      <c r="K207" s="191"/>
      <c r="L207" s="191"/>
      <c r="M207" s="191"/>
      <c r="N207" s="191"/>
      <c r="O207" s="191"/>
      <c r="P207" s="191"/>
      <c r="Q207" s="191"/>
      <c r="R207" s="191"/>
      <c r="S207" s="191"/>
      <c r="T207" s="191"/>
      <c r="U207" s="191"/>
      <c r="V207" s="191"/>
      <c r="W207" s="191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316">
        <f t="shared" si="185"/>
        <v>0</v>
      </c>
      <c r="AH207" s="315">
        <f t="shared" si="183"/>
        <v>0</v>
      </c>
      <c r="AI207" s="131"/>
      <c r="AJ207" s="131">
        <f>G207</f>
        <v>0</v>
      </c>
      <c r="AK207" s="181">
        <f>D207-AJ207</f>
        <v>0</v>
      </c>
      <c r="AL207" s="175">
        <f>E207-AJ207</f>
        <v>0</v>
      </c>
      <c r="AM207" s="133"/>
      <c r="AN207" s="110"/>
      <c r="AO207" s="110"/>
      <c r="AP207" s="110"/>
      <c r="AQ207" s="110"/>
      <c r="AR207" s="170">
        <f t="shared" si="184"/>
        <v>0</v>
      </c>
      <c r="AS207" s="416" t="e">
        <f t="shared" si="159"/>
        <v>#DIV/0!</v>
      </c>
    </row>
    <row r="208" spans="1:45" ht="23.25" hidden="1" customHeight="1" thickBot="1">
      <c r="A208" s="425" t="s">
        <v>135</v>
      </c>
      <c r="B208" s="146"/>
      <c r="C208" s="146" t="s">
        <v>814</v>
      </c>
      <c r="D208" s="147">
        <f t="shared" si="186"/>
        <v>0</v>
      </c>
      <c r="E208" s="147">
        <f t="shared" si="186"/>
        <v>0</v>
      </c>
      <c r="F208" s="147">
        <f t="shared" si="186"/>
        <v>0</v>
      </c>
      <c r="G208" s="147">
        <f t="shared" si="186"/>
        <v>0</v>
      </c>
      <c r="H208" s="147"/>
      <c r="I208" s="320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316">
        <f t="shared" si="185"/>
        <v>0</v>
      </c>
      <c r="AH208" s="315">
        <f t="shared" si="183"/>
        <v>0</v>
      </c>
      <c r="AI208" s="131"/>
      <c r="AJ208" s="131">
        <f>G208</f>
        <v>0</v>
      </c>
      <c r="AK208" s="181">
        <f>D208-AJ208</f>
        <v>0</v>
      </c>
      <c r="AL208" s="175">
        <f>E208-AJ208</f>
        <v>0</v>
      </c>
      <c r="AM208" s="133"/>
      <c r="AN208" s="110"/>
      <c r="AO208" s="110"/>
      <c r="AP208" s="110"/>
      <c r="AQ208" s="110"/>
      <c r="AR208" s="170">
        <f t="shared" si="184"/>
        <v>0</v>
      </c>
      <c r="AS208" s="416" t="e">
        <f t="shared" si="159"/>
        <v>#DIV/0!</v>
      </c>
    </row>
    <row r="209" spans="1:45" s="109" customFormat="1" ht="22.5" hidden="1" customHeight="1" thickBot="1">
      <c r="A209" s="425" t="s">
        <v>688</v>
      </c>
      <c r="B209" s="146"/>
      <c r="C209" s="146" t="s">
        <v>815</v>
      </c>
      <c r="D209" s="147"/>
      <c r="E209" s="147"/>
      <c r="F209" s="147"/>
      <c r="G209" s="147"/>
      <c r="H209" s="147"/>
      <c r="I209" s="320"/>
      <c r="J209" s="191"/>
      <c r="K209" s="191"/>
      <c r="L209" s="191"/>
      <c r="M209" s="191"/>
      <c r="N209" s="191"/>
      <c r="O209" s="191"/>
      <c r="P209" s="191"/>
      <c r="Q209" s="191"/>
      <c r="R209" s="191"/>
      <c r="S209" s="191"/>
      <c r="T209" s="191"/>
      <c r="U209" s="191"/>
      <c r="V209" s="191"/>
      <c r="W209" s="191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316">
        <f t="shared" si="185"/>
        <v>0</v>
      </c>
      <c r="AH209" s="315">
        <f t="shared" si="183"/>
        <v>0</v>
      </c>
      <c r="AI209" s="131"/>
      <c r="AJ209" s="131">
        <f>G209</f>
        <v>0</v>
      </c>
      <c r="AK209" s="181">
        <f>D209-AJ209</f>
        <v>0</v>
      </c>
      <c r="AL209" s="175">
        <f>E209-AJ209</f>
        <v>0</v>
      </c>
      <c r="AM209" s="133"/>
      <c r="AN209" s="110"/>
      <c r="AO209" s="110"/>
      <c r="AP209" s="110"/>
      <c r="AQ209" s="110"/>
      <c r="AR209" s="170">
        <f t="shared" si="184"/>
        <v>0</v>
      </c>
      <c r="AS209" s="416" t="e">
        <f t="shared" si="159"/>
        <v>#DIV/0!</v>
      </c>
    </row>
    <row r="210" spans="1:45" ht="25.5" hidden="1" customHeight="1" thickBot="1">
      <c r="A210" s="398" t="s">
        <v>942</v>
      </c>
      <c r="B210" s="182"/>
      <c r="C210" s="182" t="s">
        <v>941</v>
      </c>
      <c r="D210" s="148">
        <f>D212</f>
        <v>0</v>
      </c>
      <c r="E210" s="148">
        <f>E212</f>
        <v>0</v>
      </c>
      <c r="F210" s="148">
        <f>F212</f>
        <v>0</v>
      </c>
      <c r="G210" s="148">
        <f>G212</f>
        <v>0</v>
      </c>
      <c r="H210" s="127"/>
      <c r="I210" s="191"/>
      <c r="J210" s="191"/>
      <c r="K210" s="191"/>
      <c r="L210" s="191"/>
      <c r="M210" s="191"/>
      <c r="N210" s="191"/>
      <c r="O210" s="191"/>
      <c r="P210" s="191"/>
      <c r="Q210" s="191"/>
      <c r="R210" s="191"/>
      <c r="S210" s="191"/>
      <c r="T210" s="191"/>
      <c r="U210" s="191"/>
      <c r="V210" s="191"/>
      <c r="W210" s="191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316">
        <f t="shared" ref="AG210:AG214" si="187">SUM(I210:AF210)</f>
        <v>0</v>
      </c>
      <c r="AH210" s="315">
        <f t="shared" si="183"/>
        <v>0</v>
      </c>
      <c r="AI210" s="131"/>
      <c r="AJ210" s="183">
        <f>G210</f>
        <v>0</v>
      </c>
      <c r="AK210" s="181">
        <f t="shared" ref="AK210" si="188">D210-AJ210</f>
        <v>0</v>
      </c>
      <c r="AL210" s="175">
        <f t="shared" ref="AL210" si="189">E210-AJ210</f>
        <v>0</v>
      </c>
      <c r="AM210" s="133"/>
      <c r="AN210" s="110"/>
      <c r="AO210" s="110"/>
      <c r="AP210" s="110"/>
      <c r="AQ210" s="110"/>
      <c r="AR210" s="170">
        <f t="shared" si="184"/>
        <v>0</v>
      </c>
      <c r="AS210" s="416" t="e">
        <f t="shared" ref="AS210:AS214" si="190">G210/E210*100</f>
        <v>#DIV/0!</v>
      </c>
    </row>
    <row r="211" spans="1:45" ht="12.95" hidden="1" customHeight="1" thickBot="1">
      <c r="A211" s="425"/>
      <c r="B211" s="146"/>
      <c r="C211" s="146" t="s">
        <v>131</v>
      </c>
      <c r="D211" s="147"/>
      <c r="E211" s="147"/>
      <c r="F211" s="147"/>
      <c r="G211" s="147"/>
      <c r="H211" s="147"/>
      <c r="I211" s="320"/>
      <c r="J211" s="191"/>
      <c r="K211" s="191"/>
      <c r="L211" s="191"/>
      <c r="M211" s="191"/>
      <c r="N211" s="191"/>
      <c r="O211" s="191"/>
      <c r="P211" s="191"/>
      <c r="Q211" s="191"/>
      <c r="R211" s="191"/>
      <c r="S211" s="191"/>
      <c r="T211" s="191"/>
      <c r="U211" s="191"/>
      <c r="V211" s="191"/>
      <c r="W211" s="191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316">
        <f t="shared" si="187"/>
        <v>0</v>
      </c>
      <c r="AH211" s="315">
        <f t="shared" si="183"/>
        <v>0</v>
      </c>
      <c r="AI211" s="131"/>
      <c r="AJ211" s="131"/>
      <c r="AK211" s="181"/>
      <c r="AL211" s="175"/>
      <c r="AM211" s="133"/>
      <c r="AN211" s="110"/>
      <c r="AO211" s="110"/>
      <c r="AP211" s="110"/>
      <c r="AQ211" s="110"/>
      <c r="AR211" s="170">
        <f t="shared" si="184"/>
        <v>0</v>
      </c>
      <c r="AS211" s="416" t="e">
        <f t="shared" si="190"/>
        <v>#DIV/0!</v>
      </c>
    </row>
    <row r="212" spans="1:45" ht="18.600000000000001" hidden="1" customHeight="1" thickBot="1">
      <c r="A212" s="425" t="s">
        <v>132</v>
      </c>
      <c r="B212" s="146"/>
      <c r="C212" s="146" t="s">
        <v>938</v>
      </c>
      <c r="D212" s="147">
        <f t="shared" ref="D212:G213" si="191">D213</f>
        <v>0</v>
      </c>
      <c r="E212" s="147">
        <f t="shared" si="191"/>
        <v>0</v>
      </c>
      <c r="F212" s="147">
        <f t="shared" si="191"/>
        <v>0</v>
      </c>
      <c r="G212" s="147">
        <f t="shared" si="191"/>
        <v>0</v>
      </c>
      <c r="H212" s="147"/>
      <c r="I212" s="320"/>
      <c r="J212" s="191"/>
      <c r="K212" s="191"/>
      <c r="L212" s="191"/>
      <c r="M212" s="191"/>
      <c r="N212" s="191"/>
      <c r="O212" s="191"/>
      <c r="P212" s="191"/>
      <c r="Q212" s="191"/>
      <c r="R212" s="191"/>
      <c r="S212" s="191"/>
      <c r="T212" s="191"/>
      <c r="U212" s="191"/>
      <c r="V212" s="191"/>
      <c r="W212" s="191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316">
        <f t="shared" si="187"/>
        <v>0</v>
      </c>
      <c r="AH212" s="315">
        <f t="shared" si="183"/>
        <v>0</v>
      </c>
      <c r="AI212" s="131"/>
      <c r="AJ212" s="131">
        <f>G212</f>
        <v>0</v>
      </c>
      <c r="AK212" s="181">
        <f>D212-AJ212</f>
        <v>0</v>
      </c>
      <c r="AL212" s="175">
        <f>E212-AJ212</f>
        <v>0</v>
      </c>
      <c r="AM212" s="133"/>
      <c r="AN212" s="110"/>
      <c r="AO212" s="110"/>
      <c r="AP212" s="110"/>
      <c r="AQ212" s="110"/>
      <c r="AR212" s="170">
        <f t="shared" si="184"/>
        <v>0</v>
      </c>
      <c r="AS212" s="416" t="e">
        <f t="shared" si="190"/>
        <v>#DIV/0!</v>
      </c>
    </row>
    <row r="213" spans="1:45" ht="18" hidden="1" customHeight="1" thickBot="1">
      <c r="A213" s="425" t="s">
        <v>135</v>
      </c>
      <c r="B213" s="146"/>
      <c r="C213" s="146" t="s">
        <v>939</v>
      </c>
      <c r="D213" s="147">
        <f t="shared" si="191"/>
        <v>0</v>
      </c>
      <c r="E213" s="147">
        <f t="shared" si="191"/>
        <v>0</v>
      </c>
      <c r="F213" s="147">
        <f t="shared" si="191"/>
        <v>0</v>
      </c>
      <c r="G213" s="147">
        <f t="shared" si="191"/>
        <v>0</v>
      </c>
      <c r="H213" s="147"/>
      <c r="I213" s="320"/>
      <c r="J213" s="191"/>
      <c r="K213" s="191"/>
      <c r="L213" s="191"/>
      <c r="M213" s="191"/>
      <c r="N213" s="191"/>
      <c r="O213" s="191"/>
      <c r="P213" s="191"/>
      <c r="Q213" s="191"/>
      <c r="R213" s="191"/>
      <c r="S213" s="191"/>
      <c r="T213" s="191"/>
      <c r="U213" s="191"/>
      <c r="V213" s="191"/>
      <c r="W213" s="191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316">
        <f t="shared" si="187"/>
        <v>0</v>
      </c>
      <c r="AH213" s="315">
        <f t="shared" si="183"/>
        <v>0</v>
      </c>
      <c r="AI213" s="131"/>
      <c r="AJ213" s="131">
        <f>G213</f>
        <v>0</v>
      </c>
      <c r="AK213" s="181">
        <f>D213-AJ213</f>
        <v>0</v>
      </c>
      <c r="AL213" s="175">
        <f>E213-AJ213</f>
        <v>0</v>
      </c>
      <c r="AM213" s="133"/>
      <c r="AN213" s="110"/>
      <c r="AO213" s="110"/>
      <c r="AP213" s="110"/>
      <c r="AQ213" s="110"/>
      <c r="AR213" s="170">
        <f t="shared" si="184"/>
        <v>0</v>
      </c>
      <c r="AS213" s="416" t="e">
        <f t="shared" si="190"/>
        <v>#DIV/0!</v>
      </c>
    </row>
    <row r="214" spans="1:45" s="109" customFormat="1" ht="15" hidden="1" customHeight="1" thickBot="1">
      <c r="A214" s="425" t="s">
        <v>688</v>
      </c>
      <c r="B214" s="146"/>
      <c r="C214" s="146" t="s">
        <v>940</v>
      </c>
      <c r="D214" s="147">
        <v>0</v>
      </c>
      <c r="E214" s="147">
        <v>0</v>
      </c>
      <c r="F214" s="147"/>
      <c r="G214" s="147"/>
      <c r="H214" s="147"/>
      <c r="I214" s="320"/>
      <c r="J214" s="191"/>
      <c r="K214" s="191"/>
      <c r="L214" s="191"/>
      <c r="M214" s="191"/>
      <c r="N214" s="191"/>
      <c r="O214" s="191"/>
      <c r="P214" s="191"/>
      <c r="Q214" s="191"/>
      <c r="R214" s="191"/>
      <c r="S214" s="191"/>
      <c r="T214" s="191"/>
      <c r="U214" s="191"/>
      <c r="V214" s="191"/>
      <c r="W214" s="191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316">
        <f t="shared" si="187"/>
        <v>0</v>
      </c>
      <c r="AH214" s="315">
        <f t="shared" si="183"/>
        <v>0</v>
      </c>
      <c r="AI214" s="131"/>
      <c r="AJ214" s="131">
        <f>G214</f>
        <v>0</v>
      </c>
      <c r="AK214" s="181">
        <f>D214-AJ214</f>
        <v>0</v>
      </c>
      <c r="AL214" s="175">
        <f>E214-AJ214</f>
        <v>0</v>
      </c>
      <c r="AM214" s="133"/>
      <c r="AN214" s="110"/>
      <c r="AO214" s="110"/>
      <c r="AP214" s="110"/>
      <c r="AQ214" s="110"/>
      <c r="AR214" s="170">
        <f t="shared" si="184"/>
        <v>0</v>
      </c>
      <c r="AS214" s="416" t="e">
        <f t="shared" si="190"/>
        <v>#DIV/0!</v>
      </c>
    </row>
    <row r="215" spans="1:45" ht="33" customHeight="1" thickBot="1">
      <c r="A215" s="398" t="s">
        <v>1045</v>
      </c>
      <c r="B215" s="182"/>
      <c r="C215" s="182" t="s">
        <v>1043</v>
      </c>
      <c r="D215" s="148">
        <f>D217</f>
        <v>1515151.52</v>
      </c>
      <c r="E215" s="148">
        <f>E217</f>
        <v>1515151.52</v>
      </c>
      <c r="F215" s="148">
        <f>F217</f>
        <v>0</v>
      </c>
      <c r="G215" s="148">
        <f>G217</f>
        <v>0</v>
      </c>
      <c r="H215" s="127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316">
        <f t="shared" si="185"/>
        <v>0</v>
      </c>
      <c r="AH215" s="315">
        <f t="shared" ref="AH215:AH219" si="192">F215+AG215</f>
        <v>0</v>
      </c>
      <c r="AI215" s="131"/>
      <c r="AJ215" s="183">
        <f>G215</f>
        <v>0</v>
      </c>
      <c r="AK215" s="181">
        <f t="shared" ref="AK215" si="193">D215-AJ215</f>
        <v>1515151.52</v>
      </c>
      <c r="AL215" s="175">
        <f t="shared" ref="AL215" si="194">E215-AJ215</f>
        <v>1515151.52</v>
      </c>
      <c r="AM215" s="133"/>
      <c r="AN215" s="110"/>
      <c r="AO215" s="110"/>
      <c r="AP215" s="110"/>
      <c r="AQ215" s="110"/>
      <c r="AR215" s="170">
        <f t="shared" ref="AR215:AR219" si="195">AM215+AN215+AO215+AP215+AQ215</f>
        <v>0</v>
      </c>
      <c r="AS215" s="416">
        <f t="shared" si="159"/>
        <v>0</v>
      </c>
    </row>
    <row r="216" spans="1:45" ht="12.95" customHeight="1" thickBot="1">
      <c r="A216" s="425"/>
      <c r="B216" s="146"/>
      <c r="C216" s="146" t="s">
        <v>131</v>
      </c>
      <c r="D216" s="147"/>
      <c r="E216" s="147"/>
      <c r="F216" s="147"/>
      <c r="G216" s="147"/>
      <c r="H216" s="147"/>
      <c r="I216" s="320"/>
      <c r="J216" s="191"/>
      <c r="K216" s="191"/>
      <c r="L216" s="191"/>
      <c r="M216" s="191"/>
      <c r="N216" s="191"/>
      <c r="O216" s="191"/>
      <c r="P216" s="191"/>
      <c r="Q216" s="191"/>
      <c r="R216" s="191"/>
      <c r="S216" s="191"/>
      <c r="T216" s="191"/>
      <c r="U216" s="191"/>
      <c r="V216" s="191"/>
      <c r="W216" s="191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316">
        <f t="shared" ref="AG216:AG220" si="196">SUM(I216:AF216)</f>
        <v>0</v>
      </c>
      <c r="AH216" s="315">
        <f t="shared" si="192"/>
        <v>0</v>
      </c>
      <c r="AI216" s="131"/>
      <c r="AJ216" s="131"/>
      <c r="AK216" s="181"/>
      <c r="AL216" s="175"/>
      <c r="AM216" s="133"/>
      <c r="AN216" s="110"/>
      <c r="AO216" s="110"/>
      <c r="AP216" s="110"/>
      <c r="AQ216" s="110"/>
      <c r="AR216" s="170">
        <f t="shared" si="195"/>
        <v>0</v>
      </c>
      <c r="AS216" s="416" t="e">
        <f t="shared" si="159"/>
        <v>#DIV/0!</v>
      </c>
    </row>
    <row r="217" spans="1:45" ht="14.45" customHeight="1" thickBot="1">
      <c r="A217" s="425" t="s">
        <v>132</v>
      </c>
      <c r="B217" s="146"/>
      <c r="C217" s="146" t="s">
        <v>1046</v>
      </c>
      <c r="D217" s="147">
        <f t="shared" ref="D217:G218" si="197">D218</f>
        <v>1515151.52</v>
      </c>
      <c r="E217" s="147">
        <f t="shared" si="197"/>
        <v>1515151.52</v>
      </c>
      <c r="F217" s="147">
        <f t="shared" si="197"/>
        <v>0</v>
      </c>
      <c r="G217" s="147">
        <f t="shared" si="197"/>
        <v>0</v>
      </c>
      <c r="H217" s="147"/>
      <c r="I217" s="320"/>
      <c r="J217" s="191"/>
      <c r="K217" s="191"/>
      <c r="L217" s="191"/>
      <c r="M217" s="191"/>
      <c r="N217" s="191"/>
      <c r="O217" s="191"/>
      <c r="P217" s="191"/>
      <c r="Q217" s="191"/>
      <c r="R217" s="191"/>
      <c r="S217" s="191"/>
      <c r="T217" s="191"/>
      <c r="U217" s="191"/>
      <c r="V217" s="191"/>
      <c r="W217" s="191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316">
        <f t="shared" si="196"/>
        <v>0</v>
      </c>
      <c r="AH217" s="315">
        <f t="shared" si="192"/>
        <v>0</v>
      </c>
      <c r="AI217" s="131"/>
      <c r="AJ217" s="131">
        <f>G217</f>
        <v>0</v>
      </c>
      <c r="AK217" s="181">
        <f>D217-AJ217</f>
        <v>1515151.52</v>
      </c>
      <c r="AL217" s="175">
        <f>E217-AJ217</f>
        <v>1515151.52</v>
      </c>
      <c r="AM217" s="133"/>
      <c r="AN217" s="110"/>
      <c r="AO217" s="110"/>
      <c r="AP217" s="110"/>
      <c r="AQ217" s="110"/>
      <c r="AR217" s="170">
        <f t="shared" si="195"/>
        <v>0</v>
      </c>
      <c r="AS217" s="416">
        <f t="shared" si="159"/>
        <v>0</v>
      </c>
    </row>
    <row r="218" spans="1:45" ht="14.45" customHeight="1" thickBot="1">
      <c r="A218" s="425" t="s">
        <v>135</v>
      </c>
      <c r="B218" s="146"/>
      <c r="C218" s="146" t="s">
        <v>1047</v>
      </c>
      <c r="D218" s="147">
        <f t="shared" si="197"/>
        <v>1515151.52</v>
      </c>
      <c r="E218" s="147">
        <f t="shared" si="197"/>
        <v>1515151.52</v>
      </c>
      <c r="F218" s="147">
        <f t="shared" si="197"/>
        <v>0</v>
      </c>
      <c r="G218" s="147">
        <f t="shared" si="197"/>
        <v>0</v>
      </c>
      <c r="H218" s="147"/>
      <c r="I218" s="320"/>
      <c r="J218" s="191"/>
      <c r="K218" s="191"/>
      <c r="L218" s="191"/>
      <c r="M218" s="191"/>
      <c r="N218" s="191"/>
      <c r="O218" s="191"/>
      <c r="P218" s="191"/>
      <c r="Q218" s="191"/>
      <c r="R218" s="191"/>
      <c r="S218" s="191"/>
      <c r="T218" s="191"/>
      <c r="U218" s="191"/>
      <c r="V218" s="191"/>
      <c r="W218" s="191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316">
        <f t="shared" si="196"/>
        <v>0</v>
      </c>
      <c r="AH218" s="315">
        <f t="shared" si="192"/>
        <v>0</v>
      </c>
      <c r="AI218" s="131"/>
      <c r="AJ218" s="131">
        <f>G218</f>
        <v>0</v>
      </c>
      <c r="AK218" s="181">
        <f>D218-AJ218</f>
        <v>1515151.52</v>
      </c>
      <c r="AL218" s="175">
        <f>E218-AJ218</f>
        <v>1515151.52</v>
      </c>
      <c r="AM218" s="133"/>
      <c r="AN218" s="110"/>
      <c r="AO218" s="110"/>
      <c r="AP218" s="110"/>
      <c r="AQ218" s="110"/>
      <c r="AR218" s="170">
        <f t="shared" si="195"/>
        <v>0</v>
      </c>
      <c r="AS218" s="416">
        <f t="shared" si="159"/>
        <v>0</v>
      </c>
    </row>
    <row r="219" spans="1:45" s="109" customFormat="1" ht="14.1" customHeight="1" thickBot="1">
      <c r="A219" s="425" t="s">
        <v>688</v>
      </c>
      <c r="B219" s="146"/>
      <c r="C219" s="146" t="s">
        <v>1048</v>
      </c>
      <c r="D219" s="147">
        <v>1515151.52</v>
      </c>
      <c r="E219" s="147">
        <v>1515151.52</v>
      </c>
      <c r="F219" s="147"/>
      <c r="G219" s="147"/>
      <c r="H219" s="147"/>
      <c r="I219" s="320"/>
      <c r="J219" s="191"/>
      <c r="K219" s="191"/>
      <c r="L219" s="191"/>
      <c r="M219" s="191"/>
      <c r="N219" s="191"/>
      <c r="O219" s="191"/>
      <c r="P219" s="191"/>
      <c r="Q219" s="191"/>
      <c r="R219" s="191"/>
      <c r="S219" s="191"/>
      <c r="T219" s="191"/>
      <c r="U219" s="191"/>
      <c r="V219" s="191"/>
      <c r="W219" s="191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316">
        <f t="shared" si="196"/>
        <v>0</v>
      </c>
      <c r="AH219" s="315">
        <f t="shared" si="192"/>
        <v>0</v>
      </c>
      <c r="AI219" s="131"/>
      <c r="AJ219" s="131">
        <f>G219</f>
        <v>0</v>
      </c>
      <c r="AK219" s="181">
        <f>D219-AJ219</f>
        <v>1515151.52</v>
      </c>
      <c r="AL219" s="175">
        <f>E219-AJ219</f>
        <v>1515151.52</v>
      </c>
      <c r="AM219" s="133"/>
      <c r="AN219" s="110"/>
      <c r="AO219" s="110"/>
      <c r="AP219" s="110"/>
      <c r="AQ219" s="110"/>
      <c r="AR219" s="170">
        <f t="shared" si="195"/>
        <v>0</v>
      </c>
      <c r="AS219" s="416">
        <f t="shared" si="159"/>
        <v>0</v>
      </c>
    </row>
    <row r="220" spans="1:45" ht="57.95" hidden="1" customHeight="1" thickBot="1">
      <c r="A220" s="398" t="s">
        <v>937</v>
      </c>
      <c r="B220" s="182"/>
      <c r="C220" s="182" t="s">
        <v>844</v>
      </c>
      <c r="D220" s="148">
        <f>D222</f>
        <v>0</v>
      </c>
      <c r="E220" s="148">
        <f>E222</f>
        <v>0</v>
      </c>
      <c r="F220" s="148">
        <f>F222</f>
        <v>0</v>
      </c>
      <c r="G220" s="148">
        <f>G222</f>
        <v>0</v>
      </c>
      <c r="H220" s="127"/>
      <c r="I220" s="191"/>
      <c r="J220" s="191"/>
      <c r="K220" s="191"/>
      <c r="L220" s="191"/>
      <c r="M220" s="191"/>
      <c r="N220" s="191"/>
      <c r="O220" s="191"/>
      <c r="P220" s="191"/>
      <c r="Q220" s="191"/>
      <c r="R220" s="191"/>
      <c r="S220" s="191"/>
      <c r="T220" s="191"/>
      <c r="U220" s="191"/>
      <c r="V220" s="191"/>
      <c r="W220" s="191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316">
        <f t="shared" si="196"/>
        <v>0</v>
      </c>
      <c r="AH220" s="315">
        <f t="shared" ref="AH220:AH224" si="198">F220+AG220</f>
        <v>0</v>
      </c>
      <c r="AI220" s="131"/>
      <c r="AJ220" s="183">
        <f>G220</f>
        <v>0</v>
      </c>
      <c r="AK220" s="181">
        <f t="shared" ref="AK220" si="199">D220-AJ220</f>
        <v>0</v>
      </c>
      <c r="AL220" s="175">
        <f t="shared" ref="AL220" si="200">E220-AJ220</f>
        <v>0</v>
      </c>
      <c r="AM220" s="133"/>
      <c r="AN220" s="110"/>
      <c r="AO220" s="110"/>
      <c r="AP220" s="110"/>
      <c r="AQ220" s="110"/>
      <c r="AR220" s="170">
        <f t="shared" ref="AR220:AR224" si="201">AM220+AN220+AO220+AP220+AQ220</f>
        <v>0</v>
      </c>
      <c r="AS220" s="416" t="e">
        <f t="shared" si="159"/>
        <v>#DIV/0!</v>
      </c>
    </row>
    <row r="221" spans="1:45" ht="17.100000000000001" hidden="1" customHeight="1" thickBot="1">
      <c r="A221" s="425"/>
      <c r="B221" s="146"/>
      <c r="C221" s="146" t="s">
        <v>131</v>
      </c>
      <c r="D221" s="147"/>
      <c r="E221" s="147"/>
      <c r="F221" s="147"/>
      <c r="G221" s="147"/>
      <c r="H221" s="147"/>
      <c r="I221" s="320"/>
      <c r="J221" s="191"/>
      <c r="K221" s="191"/>
      <c r="L221" s="191"/>
      <c r="M221" s="191"/>
      <c r="N221" s="191"/>
      <c r="O221" s="191"/>
      <c r="P221" s="191"/>
      <c r="Q221" s="191"/>
      <c r="R221" s="191"/>
      <c r="S221" s="191"/>
      <c r="T221" s="191"/>
      <c r="U221" s="191"/>
      <c r="V221" s="191"/>
      <c r="W221" s="191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316">
        <f t="shared" ref="AG221:AG224" si="202">SUM(I221:AF221)</f>
        <v>0</v>
      </c>
      <c r="AH221" s="315">
        <f t="shared" si="198"/>
        <v>0</v>
      </c>
      <c r="AI221" s="131"/>
      <c r="AJ221" s="131"/>
      <c r="AK221" s="181"/>
      <c r="AL221" s="175"/>
      <c r="AM221" s="133"/>
      <c r="AN221" s="110"/>
      <c r="AO221" s="110"/>
      <c r="AP221" s="110"/>
      <c r="AQ221" s="110"/>
      <c r="AR221" s="170">
        <f t="shared" si="201"/>
        <v>0</v>
      </c>
      <c r="AS221" s="416" t="e">
        <f t="shared" si="159"/>
        <v>#DIV/0!</v>
      </c>
    </row>
    <row r="222" spans="1:45" ht="18" hidden="1" customHeight="1" thickBot="1">
      <c r="A222" s="425" t="s">
        <v>132</v>
      </c>
      <c r="B222" s="146"/>
      <c r="C222" s="146" t="s">
        <v>847</v>
      </c>
      <c r="D222" s="147">
        <f t="shared" ref="D222:G223" si="203">D223</f>
        <v>0</v>
      </c>
      <c r="E222" s="147">
        <f t="shared" si="203"/>
        <v>0</v>
      </c>
      <c r="F222" s="147">
        <f t="shared" si="203"/>
        <v>0</v>
      </c>
      <c r="G222" s="147">
        <f t="shared" si="203"/>
        <v>0</v>
      </c>
      <c r="H222" s="147"/>
      <c r="I222" s="320"/>
      <c r="J222" s="191"/>
      <c r="K222" s="191"/>
      <c r="L222" s="191"/>
      <c r="M222" s="191"/>
      <c r="N222" s="191"/>
      <c r="O222" s="191"/>
      <c r="P222" s="191"/>
      <c r="Q222" s="191"/>
      <c r="R222" s="191"/>
      <c r="S222" s="191"/>
      <c r="T222" s="191"/>
      <c r="U222" s="191"/>
      <c r="V222" s="191"/>
      <c r="W222" s="191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316">
        <f t="shared" si="202"/>
        <v>0</v>
      </c>
      <c r="AH222" s="315">
        <f t="shared" si="198"/>
        <v>0</v>
      </c>
      <c r="AI222" s="131"/>
      <c r="AJ222" s="131">
        <f>G222</f>
        <v>0</v>
      </c>
      <c r="AK222" s="181">
        <f>D222-AJ222</f>
        <v>0</v>
      </c>
      <c r="AL222" s="175">
        <f>E222-AJ222</f>
        <v>0</v>
      </c>
      <c r="AM222" s="133"/>
      <c r="AN222" s="110"/>
      <c r="AO222" s="110"/>
      <c r="AP222" s="110"/>
      <c r="AQ222" s="110"/>
      <c r="AR222" s="170">
        <f t="shared" si="201"/>
        <v>0</v>
      </c>
      <c r="AS222" s="416" t="e">
        <f t="shared" si="159"/>
        <v>#DIV/0!</v>
      </c>
    </row>
    <row r="223" spans="1:45" ht="17.100000000000001" hidden="1" customHeight="1" thickBot="1">
      <c r="A223" s="425" t="s">
        <v>675</v>
      </c>
      <c r="B223" s="146"/>
      <c r="C223" s="146" t="s">
        <v>846</v>
      </c>
      <c r="D223" s="147">
        <f t="shared" si="203"/>
        <v>0</v>
      </c>
      <c r="E223" s="147">
        <f t="shared" si="203"/>
        <v>0</v>
      </c>
      <c r="F223" s="147">
        <f t="shared" si="203"/>
        <v>0</v>
      </c>
      <c r="G223" s="147">
        <f t="shared" si="203"/>
        <v>0</v>
      </c>
      <c r="H223" s="147"/>
      <c r="I223" s="320"/>
      <c r="J223" s="191"/>
      <c r="K223" s="191"/>
      <c r="L223" s="191"/>
      <c r="M223" s="191"/>
      <c r="N223" s="191"/>
      <c r="O223" s="191"/>
      <c r="P223" s="191"/>
      <c r="Q223" s="191"/>
      <c r="R223" s="191"/>
      <c r="S223" s="191"/>
      <c r="T223" s="191"/>
      <c r="U223" s="191"/>
      <c r="V223" s="191"/>
      <c r="W223" s="191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316">
        <f t="shared" si="202"/>
        <v>0</v>
      </c>
      <c r="AH223" s="315">
        <f t="shared" si="198"/>
        <v>0</v>
      </c>
      <c r="AI223" s="131"/>
      <c r="AJ223" s="131">
        <f>G223</f>
        <v>0</v>
      </c>
      <c r="AK223" s="181">
        <f>D223-AJ223</f>
        <v>0</v>
      </c>
      <c r="AL223" s="175">
        <f>E223-AJ223</f>
        <v>0</v>
      </c>
      <c r="AM223" s="133"/>
      <c r="AN223" s="110"/>
      <c r="AO223" s="110"/>
      <c r="AP223" s="110"/>
      <c r="AQ223" s="110"/>
      <c r="AR223" s="170">
        <f t="shared" si="201"/>
        <v>0</v>
      </c>
      <c r="AS223" s="416" t="e">
        <f t="shared" si="159"/>
        <v>#DIV/0!</v>
      </c>
    </row>
    <row r="224" spans="1:45" s="109" customFormat="1" ht="0.6" hidden="1" customHeight="1" thickBot="1">
      <c r="A224" s="425" t="s">
        <v>848</v>
      </c>
      <c r="B224" s="146"/>
      <c r="C224" s="146" t="s">
        <v>845</v>
      </c>
      <c r="D224" s="147"/>
      <c r="E224" s="147"/>
      <c r="F224" s="147"/>
      <c r="G224" s="147"/>
      <c r="H224" s="147"/>
      <c r="I224" s="320"/>
      <c r="J224" s="191"/>
      <c r="K224" s="191"/>
      <c r="L224" s="191"/>
      <c r="M224" s="191"/>
      <c r="N224" s="191"/>
      <c r="O224" s="191"/>
      <c r="P224" s="191"/>
      <c r="Q224" s="191"/>
      <c r="R224" s="191"/>
      <c r="S224" s="191"/>
      <c r="T224" s="191"/>
      <c r="U224" s="191"/>
      <c r="V224" s="191"/>
      <c r="W224" s="191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316">
        <f t="shared" si="202"/>
        <v>0</v>
      </c>
      <c r="AH224" s="315">
        <f t="shared" si="198"/>
        <v>0</v>
      </c>
      <c r="AI224" s="131"/>
      <c r="AJ224" s="131">
        <f>G224</f>
        <v>0</v>
      </c>
      <c r="AK224" s="181">
        <f>D224-AJ224</f>
        <v>0</v>
      </c>
      <c r="AL224" s="175">
        <f>E224-AJ224</f>
        <v>0</v>
      </c>
      <c r="AM224" s="133"/>
      <c r="AN224" s="110"/>
      <c r="AO224" s="110"/>
      <c r="AP224" s="110"/>
      <c r="AQ224" s="110"/>
      <c r="AR224" s="170">
        <f t="shared" si="201"/>
        <v>0</v>
      </c>
      <c r="AS224" s="416" t="e">
        <f t="shared" si="159"/>
        <v>#DIV/0!</v>
      </c>
    </row>
    <row r="225" spans="1:45" ht="18" customHeight="1" thickBot="1">
      <c r="A225" s="431" t="s">
        <v>147</v>
      </c>
      <c r="B225" s="230"/>
      <c r="C225" s="235" t="s">
        <v>462</v>
      </c>
      <c r="D225" s="236">
        <f>D226+D240+D243</f>
        <v>9235539.5</v>
      </c>
      <c r="E225" s="236">
        <f>E226+E240+E243</f>
        <v>9235539.5</v>
      </c>
      <c r="F225" s="236" t="e">
        <f t="shared" ref="F225:G225" si="204">F226+F240+F243</f>
        <v>#REF!</v>
      </c>
      <c r="G225" s="236">
        <f t="shared" si="204"/>
        <v>5974255.8800000008</v>
      </c>
      <c r="H225" s="236"/>
      <c r="I225" s="321"/>
      <c r="J225" s="191"/>
      <c r="K225" s="191"/>
      <c r="L225" s="191"/>
      <c r="M225" s="191"/>
      <c r="N225" s="191"/>
      <c r="O225" s="191"/>
      <c r="P225" s="191"/>
      <c r="Q225" s="191"/>
      <c r="R225" s="191"/>
      <c r="S225" s="191"/>
      <c r="T225" s="191"/>
      <c r="U225" s="191"/>
      <c r="V225" s="191"/>
      <c r="W225" s="191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316">
        <f t="shared" si="185"/>
        <v>0</v>
      </c>
      <c r="AH225" s="315" t="e">
        <f t="shared" si="183"/>
        <v>#REF!</v>
      </c>
      <c r="AI225" s="232"/>
      <c r="AJ225" s="236">
        <f t="shared" ref="AJ225:AJ240" si="205">G225</f>
        <v>5974255.8800000008</v>
      </c>
      <c r="AK225" s="233">
        <f t="shared" ref="AK225:AK258" si="206">D225-AJ225</f>
        <v>3261283.6199999992</v>
      </c>
      <c r="AL225" s="234">
        <f t="shared" ref="AL225:AL258" si="207">E225-AJ225</f>
        <v>3261283.6199999992</v>
      </c>
      <c r="AM225" s="160"/>
      <c r="AN225" s="116"/>
      <c r="AO225" s="116"/>
      <c r="AP225" s="116"/>
      <c r="AQ225" s="116"/>
      <c r="AR225" s="170">
        <f>AM225+AN225+AO225+AP225+AQ225</f>
        <v>0</v>
      </c>
      <c r="AS225" s="416">
        <f t="shared" si="159"/>
        <v>64.687676123306076</v>
      </c>
    </row>
    <row r="226" spans="1:45" ht="17.25" customHeight="1" thickBot="1">
      <c r="A226" s="423" t="s">
        <v>132</v>
      </c>
      <c r="B226" s="230"/>
      <c r="C226" s="230" t="s">
        <v>391</v>
      </c>
      <c r="D226" s="232">
        <f>D227+D233+D236+D237</f>
        <v>6029754.9399999995</v>
      </c>
      <c r="E226" s="232">
        <f t="shared" ref="E226:G226" si="208">E227+E233+E236+E237</f>
        <v>6029754.9399999995</v>
      </c>
      <c r="F226" s="232" t="e">
        <f t="shared" si="208"/>
        <v>#REF!</v>
      </c>
      <c r="G226" s="232">
        <f t="shared" si="208"/>
        <v>4640512.28</v>
      </c>
      <c r="H226" s="232"/>
      <c r="I226" s="131"/>
      <c r="J226" s="131"/>
      <c r="K226" s="131"/>
      <c r="L226" s="131"/>
      <c r="M226" s="131"/>
      <c r="N226" s="131"/>
      <c r="O226" s="131"/>
      <c r="P226" s="131"/>
      <c r="Q226" s="131"/>
      <c r="R226" s="131"/>
      <c r="S226" s="131"/>
      <c r="T226" s="131"/>
      <c r="U226" s="131"/>
      <c r="V226" s="131"/>
      <c r="W226" s="131"/>
      <c r="X226" s="131"/>
      <c r="Y226" s="131"/>
      <c r="Z226" s="131"/>
      <c r="AA226" s="131"/>
      <c r="AB226" s="131"/>
      <c r="AC226" s="131"/>
      <c r="AD226" s="131"/>
      <c r="AE226" s="131"/>
      <c r="AF226" s="131"/>
      <c r="AG226" s="316">
        <f t="shared" si="185"/>
        <v>0</v>
      </c>
      <c r="AH226" s="315" t="e">
        <f t="shared" si="183"/>
        <v>#REF!</v>
      </c>
      <c r="AI226" s="232"/>
      <c r="AJ226" s="232">
        <f t="shared" si="205"/>
        <v>4640512.28</v>
      </c>
      <c r="AK226" s="233">
        <f t="shared" si="206"/>
        <v>1389242.6599999992</v>
      </c>
      <c r="AL226" s="234">
        <f t="shared" si="207"/>
        <v>1389242.6599999992</v>
      </c>
      <c r="AM226" s="160"/>
      <c r="AN226" s="116"/>
      <c r="AO226" s="116"/>
      <c r="AP226" s="116"/>
      <c r="AQ226" s="116"/>
      <c r="AR226" s="170">
        <f>AM226+AN226+AO226+AP226+AQ226</f>
        <v>0</v>
      </c>
      <c r="AS226" s="416">
        <f t="shared" si="159"/>
        <v>76.960213577104355</v>
      </c>
    </row>
    <row r="227" spans="1:45" ht="15" customHeight="1" thickBot="1">
      <c r="A227" s="423" t="s">
        <v>135</v>
      </c>
      <c r="B227" s="230"/>
      <c r="C227" s="230" t="s">
        <v>392</v>
      </c>
      <c r="D227" s="232">
        <f>D228+D229+D231+D232+D230</f>
        <v>6025266.9399999995</v>
      </c>
      <c r="E227" s="232">
        <f>E228+E229+E231+E232+E230</f>
        <v>6025266.9399999995</v>
      </c>
      <c r="F227" s="232">
        <f>F228+F229+F231+F232+F230</f>
        <v>2665876.1800000002</v>
      </c>
      <c r="G227" s="232">
        <f>G228+G229+G231+G232+G230</f>
        <v>4636024.28</v>
      </c>
      <c r="H227" s="232"/>
      <c r="I227" s="320"/>
      <c r="J227" s="191"/>
      <c r="K227" s="191"/>
      <c r="L227" s="191"/>
      <c r="M227" s="191"/>
      <c r="N227" s="191"/>
      <c r="O227" s="191"/>
      <c r="P227" s="191"/>
      <c r="Q227" s="191"/>
      <c r="R227" s="191"/>
      <c r="S227" s="191"/>
      <c r="T227" s="191"/>
      <c r="U227" s="191"/>
      <c r="V227" s="191"/>
      <c r="W227" s="191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316">
        <f t="shared" si="185"/>
        <v>0</v>
      </c>
      <c r="AH227" s="315">
        <f t="shared" si="183"/>
        <v>2665876.1800000002</v>
      </c>
      <c r="AI227" s="232"/>
      <c r="AJ227" s="232">
        <f t="shared" si="205"/>
        <v>4636024.28</v>
      </c>
      <c r="AK227" s="233">
        <f t="shared" si="206"/>
        <v>1389242.6599999992</v>
      </c>
      <c r="AL227" s="234">
        <f t="shared" si="207"/>
        <v>1389242.6599999992</v>
      </c>
      <c r="AM227" s="160"/>
      <c r="AN227" s="116"/>
      <c r="AO227" s="116"/>
      <c r="AP227" s="116"/>
      <c r="AQ227" s="116"/>
      <c r="AR227" s="170">
        <f>AM227+AN227+AO227+AP227+AQ227</f>
        <v>0</v>
      </c>
      <c r="AS227" s="416">
        <f t="shared" si="159"/>
        <v>76.94305208658524</v>
      </c>
    </row>
    <row r="228" spans="1:45" ht="14.45" customHeight="1" thickBot="1">
      <c r="A228" s="423" t="s">
        <v>136</v>
      </c>
      <c r="B228" s="230"/>
      <c r="C228" s="230" t="s">
        <v>251</v>
      </c>
      <c r="D228" s="232">
        <f t="shared" ref="D228:G230" si="209">D296</f>
        <v>355500</v>
      </c>
      <c r="E228" s="232">
        <f t="shared" ref="E228" si="210">E296</f>
        <v>355500</v>
      </c>
      <c r="F228" s="232">
        <f t="shared" ref="F228:F230" si="211">F296</f>
        <v>231000</v>
      </c>
      <c r="G228" s="232">
        <f t="shared" si="209"/>
        <v>315500</v>
      </c>
      <c r="H228" s="232"/>
      <c r="I228" s="320"/>
      <c r="J228" s="191"/>
      <c r="K228" s="191"/>
      <c r="L228" s="191"/>
      <c r="M228" s="191"/>
      <c r="N228" s="191"/>
      <c r="O228" s="191"/>
      <c r="P228" s="191"/>
      <c r="Q228" s="191"/>
      <c r="R228" s="191"/>
      <c r="S228" s="191"/>
      <c r="T228" s="191"/>
      <c r="U228" s="191"/>
      <c r="V228" s="191"/>
      <c r="W228" s="191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316">
        <f t="shared" si="185"/>
        <v>0</v>
      </c>
      <c r="AH228" s="315">
        <f t="shared" si="183"/>
        <v>231000</v>
      </c>
      <c r="AI228" s="232"/>
      <c r="AJ228" s="232">
        <f t="shared" si="205"/>
        <v>315500</v>
      </c>
      <c r="AK228" s="233">
        <f t="shared" si="206"/>
        <v>40000</v>
      </c>
      <c r="AL228" s="234">
        <f t="shared" si="207"/>
        <v>40000</v>
      </c>
      <c r="AM228" s="160"/>
      <c r="AN228" s="116"/>
      <c r="AO228" s="116"/>
      <c r="AP228" s="116"/>
      <c r="AQ228" s="116"/>
      <c r="AR228" s="170"/>
      <c r="AS228" s="416">
        <f t="shared" si="159"/>
        <v>88.748241912798875</v>
      </c>
    </row>
    <row r="229" spans="1:45" ht="15" customHeight="1" thickBot="1">
      <c r="A229" s="423" t="s">
        <v>137</v>
      </c>
      <c r="B229" s="230"/>
      <c r="C229" s="230" t="s">
        <v>393</v>
      </c>
      <c r="D229" s="232">
        <f t="shared" si="209"/>
        <v>1150000</v>
      </c>
      <c r="E229" s="232">
        <f t="shared" ref="E229" si="212">E297</f>
        <v>1150000</v>
      </c>
      <c r="F229" s="232">
        <f t="shared" si="211"/>
        <v>333714.15000000002</v>
      </c>
      <c r="G229" s="232">
        <f t="shared" si="209"/>
        <v>891202.04</v>
      </c>
      <c r="H229" s="232"/>
      <c r="I229" s="320"/>
      <c r="J229" s="191"/>
      <c r="K229" s="191"/>
      <c r="L229" s="191"/>
      <c r="M229" s="191"/>
      <c r="N229" s="191"/>
      <c r="O229" s="191"/>
      <c r="P229" s="191"/>
      <c r="Q229" s="191"/>
      <c r="R229" s="191"/>
      <c r="S229" s="191"/>
      <c r="T229" s="191"/>
      <c r="U229" s="191"/>
      <c r="V229" s="191"/>
      <c r="W229" s="191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316">
        <f t="shared" si="185"/>
        <v>0</v>
      </c>
      <c r="AH229" s="315">
        <f t="shared" si="183"/>
        <v>333714.15000000002</v>
      </c>
      <c r="AI229" s="232"/>
      <c r="AJ229" s="232">
        <f t="shared" si="205"/>
        <v>891202.04</v>
      </c>
      <c r="AK229" s="233">
        <f t="shared" si="206"/>
        <v>258797.95999999996</v>
      </c>
      <c r="AL229" s="234">
        <f t="shared" si="207"/>
        <v>258797.95999999996</v>
      </c>
      <c r="AM229" s="160"/>
      <c r="AN229" s="116"/>
      <c r="AO229" s="116"/>
      <c r="AP229" s="116"/>
      <c r="AQ229" s="116"/>
      <c r="AR229" s="170">
        <f>AM229+AN229+AO229+AP229+AQ229</f>
        <v>0</v>
      </c>
      <c r="AS229" s="416">
        <f t="shared" si="159"/>
        <v>77.495829565217406</v>
      </c>
    </row>
    <row r="230" spans="1:45" ht="15" hidden="1" customHeight="1" thickBot="1">
      <c r="A230" s="423" t="s">
        <v>681</v>
      </c>
      <c r="B230" s="230"/>
      <c r="C230" s="230" t="s">
        <v>152</v>
      </c>
      <c r="D230" s="232">
        <f t="shared" si="209"/>
        <v>0</v>
      </c>
      <c r="E230" s="232">
        <f t="shared" ref="E230" si="213">E298</f>
        <v>0</v>
      </c>
      <c r="F230" s="232">
        <f t="shared" si="211"/>
        <v>0</v>
      </c>
      <c r="G230" s="232">
        <f t="shared" si="209"/>
        <v>0</v>
      </c>
      <c r="H230" s="232"/>
      <c r="I230" s="320"/>
      <c r="J230" s="191"/>
      <c r="K230" s="191"/>
      <c r="L230" s="191"/>
      <c r="M230" s="191"/>
      <c r="N230" s="191"/>
      <c r="O230" s="191"/>
      <c r="P230" s="191"/>
      <c r="Q230" s="191"/>
      <c r="R230" s="191"/>
      <c r="S230" s="191"/>
      <c r="T230" s="191"/>
      <c r="U230" s="191"/>
      <c r="V230" s="191"/>
      <c r="W230" s="191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316">
        <f t="shared" si="185"/>
        <v>0</v>
      </c>
      <c r="AH230" s="315">
        <f t="shared" si="183"/>
        <v>0</v>
      </c>
      <c r="AI230" s="232"/>
      <c r="AJ230" s="232">
        <f t="shared" si="205"/>
        <v>0</v>
      </c>
      <c r="AK230" s="233">
        <f t="shared" si="206"/>
        <v>0</v>
      </c>
      <c r="AL230" s="234">
        <f t="shared" si="207"/>
        <v>0</v>
      </c>
      <c r="AM230" s="160"/>
      <c r="AN230" s="116"/>
      <c r="AO230" s="116"/>
      <c r="AP230" s="116"/>
      <c r="AQ230" s="116"/>
      <c r="AR230" s="170"/>
      <c r="AS230" s="416" t="e">
        <f t="shared" si="159"/>
        <v>#DIV/0!</v>
      </c>
    </row>
    <row r="231" spans="1:45" ht="15" customHeight="1" thickBot="1">
      <c r="A231" s="423" t="s">
        <v>138</v>
      </c>
      <c r="B231" s="230"/>
      <c r="C231" s="230" t="s">
        <v>394</v>
      </c>
      <c r="D231" s="232">
        <f>D249+D299+D266</f>
        <v>2812250.94</v>
      </c>
      <c r="E231" s="232">
        <f>E249+E299+E266</f>
        <v>2812250.94</v>
      </c>
      <c r="F231" s="232">
        <f t="shared" ref="F231" si="214">F249+F299+F266</f>
        <v>1193506.3800000001</v>
      </c>
      <c r="G231" s="232">
        <f>G249+G299+G266</f>
        <v>2617712.2400000002</v>
      </c>
      <c r="H231" s="232"/>
      <c r="I231" s="320"/>
      <c r="J231" s="191"/>
      <c r="K231" s="191"/>
      <c r="L231" s="191"/>
      <c r="M231" s="191"/>
      <c r="N231" s="191"/>
      <c r="O231" s="191"/>
      <c r="P231" s="191"/>
      <c r="Q231" s="191"/>
      <c r="R231" s="191"/>
      <c r="S231" s="191"/>
      <c r="T231" s="191"/>
      <c r="U231" s="191"/>
      <c r="V231" s="191"/>
      <c r="W231" s="191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316">
        <f t="shared" si="185"/>
        <v>0</v>
      </c>
      <c r="AH231" s="315">
        <f t="shared" si="183"/>
        <v>1193506.3800000001</v>
      </c>
      <c r="AI231" s="232"/>
      <c r="AJ231" s="232">
        <f t="shared" si="205"/>
        <v>2617712.2400000002</v>
      </c>
      <c r="AK231" s="233">
        <f t="shared" si="206"/>
        <v>194538.69999999972</v>
      </c>
      <c r="AL231" s="234">
        <f t="shared" si="207"/>
        <v>194538.69999999972</v>
      </c>
      <c r="AM231" s="160"/>
      <c r="AN231" s="116"/>
      <c r="AO231" s="116"/>
      <c r="AP231" s="116"/>
      <c r="AQ231" s="116"/>
      <c r="AR231" s="170">
        <f t="shared" ref="AR231:AR264" si="215">AM231+AN231+AO231+AP231+AQ231</f>
        <v>0</v>
      </c>
      <c r="AS231" s="416">
        <f t="shared" si="159"/>
        <v>93.082455863629306</v>
      </c>
    </row>
    <row r="232" spans="1:45" ht="14.1" customHeight="1" thickBot="1">
      <c r="A232" s="423" t="s">
        <v>146</v>
      </c>
      <c r="B232" s="230"/>
      <c r="C232" s="230" t="s">
        <v>395</v>
      </c>
      <c r="D232" s="232">
        <f>D300+D250+D267</f>
        <v>1707516</v>
      </c>
      <c r="E232" s="232">
        <f>E300+E250+E267</f>
        <v>1707516</v>
      </c>
      <c r="F232" s="232">
        <f>F300+F250+F267</f>
        <v>907655.65</v>
      </c>
      <c r="G232" s="232">
        <f>G300+G250+G267</f>
        <v>811610</v>
      </c>
      <c r="H232" s="232"/>
      <c r="I232" s="320"/>
      <c r="J232" s="191"/>
      <c r="K232" s="191"/>
      <c r="L232" s="191"/>
      <c r="M232" s="191"/>
      <c r="N232" s="191"/>
      <c r="O232" s="191"/>
      <c r="P232" s="191"/>
      <c r="Q232" s="191"/>
      <c r="R232" s="191"/>
      <c r="S232" s="191"/>
      <c r="T232" s="191"/>
      <c r="U232" s="191"/>
      <c r="V232" s="191"/>
      <c r="W232" s="191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316">
        <f t="shared" si="185"/>
        <v>0</v>
      </c>
      <c r="AH232" s="315">
        <f t="shared" si="183"/>
        <v>907655.65</v>
      </c>
      <c r="AI232" s="232"/>
      <c r="AJ232" s="232">
        <f t="shared" si="205"/>
        <v>811610</v>
      </c>
      <c r="AK232" s="233">
        <f t="shared" si="206"/>
        <v>895906</v>
      </c>
      <c r="AL232" s="234">
        <f t="shared" si="207"/>
        <v>895906</v>
      </c>
      <c r="AM232" s="160"/>
      <c r="AN232" s="116"/>
      <c r="AO232" s="116"/>
      <c r="AP232" s="116"/>
      <c r="AQ232" s="116"/>
      <c r="AR232" s="170">
        <f t="shared" si="215"/>
        <v>0</v>
      </c>
      <c r="AS232" s="416">
        <f t="shared" si="159"/>
        <v>47.531619030216994</v>
      </c>
    </row>
    <row r="233" spans="1:45" ht="14.1" hidden="1" customHeight="1" thickBot="1">
      <c r="A233" s="423" t="s">
        <v>675</v>
      </c>
      <c r="B233" s="230"/>
      <c r="C233" s="230" t="s">
        <v>911</v>
      </c>
      <c r="D233" s="232">
        <f>D234+D235</f>
        <v>0</v>
      </c>
      <c r="E233" s="232">
        <f>E234+E235</f>
        <v>0</v>
      </c>
      <c r="F233" s="232" t="e">
        <f t="shared" ref="F233:G233" si="216">F234+F235</f>
        <v>#REF!</v>
      </c>
      <c r="G233" s="232">
        <f t="shared" si="216"/>
        <v>0</v>
      </c>
      <c r="H233" s="232"/>
      <c r="I233" s="320"/>
      <c r="J233" s="191"/>
      <c r="K233" s="191"/>
      <c r="L233" s="191"/>
      <c r="M233" s="191"/>
      <c r="N233" s="191"/>
      <c r="O233" s="191"/>
      <c r="P233" s="191"/>
      <c r="Q233" s="191"/>
      <c r="R233" s="191"/>
      <c r="S233" s="191"/>
      <c r="T233" s="191"/>
      <c r="U233" s="191"/>
      <c r="V233" s="191"/>
      <c r="W233" s="191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316">
        <f t="shared" si="185"/>
        <v>0</v>
      </c>
      <c r="AH233" s="315" t="e">
        <f t="shared" si="183"/>
        <v>#REF!</v>
      </c>
      <c r="AI233" s="232"/>
      <c r="AJ233" s="232">
        <f t="shared" si="205"/>
        <v>0</v>
      </c>
      <c r="AK233" s="233">
        <f t="shared" si="206"/>
        <v>0</v>
      </c>
      <c r="AL233" s="234">
        <f t="shared" si="207"/>
        <v>0</v>
      </c>
      <c r="AM233" s="160"/>
      <c r="AN233" s="116"/>
      <c r="AO233" s="116"/>
      <c r="AP233" s="116"/>
      <c r="AQ233" s="116"/>
      <c r="AR233" s="170">
        <f t="shared" si="215"/>
        <v>0</v>
      </c>
      <c r="AS233" s="416" t="e">
        <f t="shared" si="159"/>
        <v>#DIV/0!</v>
      </c>
    </row>
    <row r="234" spans="1:45" ht="20.100000000000001" hidden="1" customHeight="1" thickBot="1">
      <c r="A234" s="423" t="s">
        <v>674</v>
      </c>
      <c r="B234" s="230"/>
      <c r="C234" s="230" t="s">
        <v>912</v>
      </c>
      <c r="D234" s="232">
        <f>D302</f>
        <v>0</v>
      </c>
      <c r="E234" s="232">
        <f>E302</f>
        <v>0</v>
      </c>
      <c r="F234" s="232" t="e">
        <f t="shared" ref="F234:G234" si="217">F302</f>
        <v>#REF!</v>
      </c>
      <c r="G234" s="232">
        <f t="shared" si="217"/>
        <v>0</v>
      </c>
      <c r="H234" s="232"/>
      <c r="I234" s="320"/>
      <c r="J234" s="191"/>
      <c r="K234" s="191"/>
      <c r="L234" s="191"/>
      <c r="M234" s="191"/>
      <c r="N234" s="191"/>
      <c r="O234" s="191"/>
      <c r="P234" s="191"/>
      <c r="Q234" s="191"/>
      <c r="R234" s="191"/>
      <c r="S234" s="191"/>
      <c r="T234" s="191"/>
      <c r="U234" s="191"/>
      <c r="V234" s="191"/>
      <c r="W234" s="191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316">
        <f t="shared" si="185"/>
        <v>0</v>
      </c>
      <c r="AH234" s="315" t="e">
        <f t="shared" si="183"/>
        <v>#REF!</v>
      </c>
      <c r="AI234" s="232"/>
      <c r="AJ234" s="232">
        <f t="shared" si="205"/>
        <v>0</v>
      </c>
      <c r="AK234" s="233">
        <f t="shared" si="206"/>
        <v>0</v>
      </c>
      <c r="AL234" s="234">
        <f t="shared" si="207"/>
        <v>0</v>
      </c>
      <c r="AM234" s="160"/>
      <c r="AN234" s="116"/>
      <c r="AO234" s="116"/>
      <c r="AP234" s="116"/>
      <c r="AQ234" s="116"/>
      <c r="AR234" s="170">
        <f t="shared" si="215"/>
        <v>0</v>
      </c>
      <c r="AS234" s="416" t="e">
        <f t="shared" si="159"/>
        <v>#DIV/0!</v>
      </c>
    </row>
    <row r="235" spans="1:45" ht="22.5" hidden="1" customHeight="1" thickBot="1">
      <c r="A235" s="423" t="s">
        <v>105</v>
      </c>
      <c r="B235" s="230"/>
      <c r="C235" s="230" t="s">
        <v>683</v>
      </c>
      <c r="D235" s="232">
        <f t="shared" ref="D235:G235" si="218">D270</f>
        <v>0</v>
      </c>
      <c r="E235" s="232">
        <f t="shared" ref="E235" si="219">E270</f>
        <v>0</v>
      </c>
      <c r="F235" s="232">
        <f>F270</f>
        <v>0</v>
      </c>
      <c r="G235" s="232">
        <f t="shared" si="218"/>
        <v>0</v>
      </c>
      <c r="H235" s="232"/>
      <c r="I235" s="320"/>
      <c r="J235" s="191"/>
      <c r="K235" s="191"/>
      <c r="L235" s="191"/>
      <c r="M235" s="191"/>
      <c r="N235" s="191"/>
      <c r="O235" s="191"/>
      <c r="P235" s="191"/>
      <c r="Q235" s="191"/>
      <c r="R235" s="191"/>
      <c r="S235" s="191"/>
      <c r="T235" s="191"/>
      <c r="U235" s="191"/>
      <c r="V235" s="191"/>
      <c r="W235" s="191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316">
        <f t="shared" si="185"/>
        <v>0</v>
      </c>
      <c r="AH235" s="315">
        <f t="shared" si="183"/>
        <v>0</v>
      </c>
      <c r="AI235" s="232"/>
      <c r="AJ235" s="232">
        <f t="shared" si="205"/>
        <v>0</v>
      </c>
      <c r="AK235" s="233">
        <f t="shared" si="206"/>
        <v>0</v>
      </c>
      <c r="AL235" s="234">
        <f t="shared" si="207"/>
        <v>0</v>
      </c>
      <c r="AM235" s="160"/>
      <c r="AN235" s="116"/>
      <c r="AO235" s="116"/>
      <c r="AP235" s="116"/>
      <c r="AQ235" s="116"/>
      <c r="AR235" s="170"/>
      <c r="AS235" s="416" t="e">
        <f t="shared" si="159"/>
        <v>#DIV/0!</v>
      </c>
    </row>
    <row r="236" spans="1:45" ht="18.75" hidden="1" customHeight="1" thickBot="1">
      <c r="A236" s="423" t="s">
        <v>87</v>
      </c>
      <c r="B236" s="230"/>
      <c r="C236" s="230" t="s">
        <v>735</v>
      </c>
      <c r="D236" s="232"/>
      <c r="E236" s="232"/>
      <c r="F236" s="232"/>
      <c r="G236" s="232"/>
      <c r="H236" s="232"/>
      <c r="I236" s="320"/>
      <c r="J236" s="191"/>
      <c r="K236" s="191"/>
      <c r="L236" s="191"/>
      <c r="M236" s="191"/>
      <c r="N236" s="191"/>
      <c r="O236" s="191"/>
      <c r="P236" s="191"/>
      <c r="Q236" s="191"/>
      <c r="R236" s="191"/>
      <c r="S236" s="191"/>
      <c r="T236" s="191"/>
      <c r="U236" s="191"/>
      <c r="V236" s="191"/>
      <c r="W236" s="191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316">
        <f t="shared" si="185"/>
        <v>0</v>
      </c>
      <c r="AH236" s="315">
        <f t="shared" si="183"/>
        <v>0</v>
      </c>
      <c r="AI236" s="232"/>
      <c r="AJ236" s="232">
        <f t="shared" si="205"/>
        <v>0</v>
      </c>
      <c r="AK236" s="233">
        <f t="shared" si="206"/>
        <v>0</v>
      </c>
      <c r="AL236" s="234">
        <f t="shared" si="207"/>
        <v>0</v>
      </c>
      <c r="AM236" s="160"/>
      <c r="AN236" s="116"/>
      <c r="AO236" s="116"/>
      <c r="AP236" s="116"/>
      <c r="AQ236" s="116"/>
      <c r="AR236" s="170">
        <f t="shared" si="215"/>
        <v>0</v>
      </c>
      <c r="AS236" s="416" t="e">
        <f t="shared" si="159"/>
        <v>#DIV/0!</v>
      </c>
    </row>
    <row r="237" spans="1:45" ht="13.5" customHeight="1" thickBot="1">
      <c r="A237" s="423" t="s">
        <v>132</v>
      </c>
      <c r="B237" s="230"/>
      <c r="C237" s="230" t="s">
        <v>1033</v>
      </c>
      <c r="D237" s="232">
        <f>D239+D238</f>
        <v>4488</v>
      </c>
      <c r="E237" s="232">
        <f t="shared" ref="E237:G237" si="220">E239+E238</f>
        <v>4488</v>
      </c>
      <c r="F237" s="232">
        <f t="shared" si="220"/>
        <v>711737.25</v>
      </c>
      <c r="G237" s="232">
        <f t="shared" si="220"/>
        <v>4488</v>
      </c>
      <c r="H237" s="232"/>
      <c r="I237" s="320"/>
      <c r="J237" s="191"/>
      <c r="K237" s="191"/>
      <c r="L237" s="191"/>
      <c r="M237" s="191"/>
      <c r="N237" s="191"/>
      <c r="O237" s="191"/>
      <c r="P237" s="191"/>
      <c r="Q237" s="191"/>
      <c r="R237" s="191"/>
      <c r="S237" s="191"/>
      <c r="T237" s="191"/>
      <c r="U237" s="191"/>
      <c r="V237" s="191"/>
      <c r="W237" s="191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316"/>
      <c r="AH237" s="315"/>
      <c r="AI237" s="232"/>
      <c r="AJ237" s="232">
        <f>G237</f>
        <v>4488</v>
      </c>
      <c r="AK237" s="233">
        <f t="shared" si="206"/>
        <v>0</v>
      </c>
      <c r="AL237" s="234">
        <f t="shared" si="207"/>
        <v>0</v>
      </c>
      <c r="AM237" s="160"/>
      <c r="AN237" s="116"/>
      <c r="AO237" s="116"/>
      <c r="AP237" s="116"/>
      <c r="AQ237" s="116"/>
      <c r="AR237" s="170"/>
    </row>
    <row r="238" spans="1:45" ht="21" customHeight="1" thickBot="1">
      <c r="A238" s="423" t="s">
        <v>1042</v>
      </c>
      <c r="B238" s="230"/>
      <c r="C238" s="230" t="s">
        <v>1041</v>
      </c>
      <c r="D238" s="232">
        <f>D304</f>
        <v>4488</v>
      </c>
      <c r="E238" s="232">
        <f t="shared" ref="E238:G238" si="221">E304</f>
        <v>4488</v>
      </c>
      <c r="F238" s="232">
        <f t="shared" si="221"/>
        <v>709524</v>
      </c>
      <c r="G238" s="232">
        <f t="shared" si="221"/>
        <v>4488</v>
      </c>
      <c r="H238" s="232"/>
      <c r="I238" s="320"/>
      <c r="J238" s="191"/>
      <c r="K238" s="191"/>
      <c r="L238" s="191"/>
      <c r="M238" s="191"/>
      <c r="N238" s="191"/>
      <c r="O238" s="191"/>
      <c r="P238" s="191"/>
      <c r="Q238" s="191"/>
      <c r="R238" s="191"/>
      <c r="S238" s="191"/>
      <c r="T238" s="191"/>
      <c r="U238" s="191"/>
      <c r="V238" s="191"/>
      <c r="W238" s="191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316"/>
      <c r="AH238" s="315"/>
      <c r="AI238" s="232"/>
      <c r="AJ238" s="232">
        <f t="shared" si="205"/>
        <v>4488</v>
      </c>
      <c r="AK238" s="233">
        <f t="shared" si="206"/>
        <v>0</v>
      </c>
      <c r="AL238" s="234">
        <f t="shared" si="207"/>
        <v>0</v>
      </c>
      <c r="AM238" s="160"/>
      <c r="AN238" s="116"/>
      <c r="AO238" s="116"/>
      <c r="AP238" s="116"/>
      <c r="AQ238" s="116"/>
      <c r="AR238" s="170"/>
    </row>
    <row r="239" spans="1:45" ht="21.6" hidden="1" customHeight="1" thickBot="1">
      <c r="A239" s="423" t="s">
        <v>741</v>
      </c>
      <c r="B239" s="230"/>
      <c r="C239" s="230" t="s">
        <v>1034</v>
      </c>
      <c r="D239" s="232"/>
      <c r="E239" s="232"/>
      <c r="F239" s="232">
        <v>2213.25</v>
      </c>
      <c r="G239" s="232">
        <v>0</v>
      </c>
      <c r="H239" s="232"/>
      <c r="I239" s="320"/>
      <c r="J239" s="191"/>
      <c r="K239" s="191"/>
      <c r="L239" s="191"/>
      <c r="M239" s="191"/>
      <c r="N239" s="191"/>
      <c r="O239" s="191"/>
      <c r="P239" s="191"/>
      <c r="Q239" s="191"/>
      <c r="R239" s="191"/>
      <c r="S239" s="191"/>
      <c r="T239" s="191"/>
      <c r="U239" s="191"/>
      <c r="V239" s="191"/>
      <c r="W239" s="191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316"/>
      <c r="AH239" s="315"/>
      <c r="AI239" s="232"/>
      <c r="AJ239" s="232">
        <f t="shared" si="205"/>
        <v>0</v>
      </c>
      <c r="AK239" s="233">
        <f t="shared" si="206"/>
        <v>0</v>
      </c>
      <c r="AL239" s="234">
        <f t="shared" si="207"/>
        <v>0</v>
      </c>
      <c r="AM239" s="160"/>
      <c r="AN239" s="116"/>
      <c r="AO239" s="116"/>
      <c r="AP239" s="116"/>
      <c r="AQ239" s="116"/>
      <c r="AR239" s="170"/>
    </row>
    <row r="240" spans="1:45" ht="15.75" customHeight="1" thickBot="1">
      <c r="A240" s="423" t="s">
        <v>140</v>
      </c>
      <c r="B240" s="230"/>
      <c r="C240" s="230" t="s">
        <v>264</v>
      </c>
      <c r="D240" s="232">
        <f>D241+D242</f>
        <v>3205784.56</v>
      </c>
      <c r="E240" s="232">
        <f>E241+E242</f>
        <v>3205784.56</v>
      </c>
      <c r="F240" s="232">
        <f>F241+F242</f>
        <v>109627</v>
      </c>
      <c r="G240" s="232">
        <f>G241+G242</f>
        <v>1333743.6000000001</v>
      </c>
      <c r="H240" s="232"/>
      <c r="I240" s="320"/>
      <c r="J240" s="191"/>
      <c r="K240" s="191"/>
      <c r="L240" s="191"/>
      <c r="M240" s="191"/>
      <c r="N240" s="191"/>
      <c r="O240" s="191"/>
      <c r="P240" s="191"/>
      <c r="Q240" s="191"/>
      <c r="R240" s="191"/>
      <c r="S240" s="191"/>
      <c r="T240" s="191"/>
      <c r="U240" s="191"/>
      <c r="V240" s="191"/>
      <c r="W240" s="191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316">
        <f t="shared" si="185"/>
        <v>0</v>
      </c>
      <c r="AH240" s="315">
        <f t="shared" si="183"/>
        <v>109627</v>
      </c>
      <c r="AI240" s="232"/>
      <c r="AJ240" s="232">
        <f t="shared" si="205"/>
        <v>1333743.6000000001</v>
      </c>
      <c r="AK240" s="233">
        <f t="shared" si="206"/>
        <v>1872040.96</v>
      </c>
      <c r="AL240" s="234">
        <f t="shared" si="207"/>
        <v>1872040.96</v>
      </c>
      <c r="AM240" s="160"/>
      <c r="AN240" s="116"/>
      <c r="AO240" s="116"/>
      <c r="AP240" s="116"/>
      <c r="AQ240" s="116"/>
      <c r="AR240" s="170">
        <f t="shared" si="215"/>
        <v>0</v>
      </c>
      <c r="AS240" s="416">
        <f t="shared" si="159"/>
        <v>41.604280482279201</v>
      </c>
    </row>
    <row r="241" spans="1:45" ht="17.25" customHeight="1" thickBot="1">
      <c r="A241" s="423" t="s">
        <v>185</v>
      </c>
      <c r="B241" s="230"/>
      <c r="C241" s="230" t="s">
        <v>396</v>
      </c>
      <c r="D241" s="232">
        <f>D307+D272+D252</f>
        <v>877800.56</v>
      </c>
      <c r="E241" s="232">
        <f>E307+E272+E252</f>
        <v>877800.56</v>
      </c>
      <c r="F241" s="232">
        <f>F307+F272+F252</f>
        <v>36990</v>
      </c>
      <c r="G241" s="232">
        <f>G307+G272+G252</f>
        <v>382065.2</v>
      </c>
      <c r="H241" s="232"/>
      <c r="I241" s="320"/>
      <c r="J241" s="191"/>
      <c r="K241" s="191"/>
      <c r="L241" s="191"/>
      <c r="M241" s="191"/>
      <c r="N241" s="191"/>
      <c r="O241" s="191"/>
      <c r="P241" s="191"/>
      <c r="Q241" s="191"/>
      <c r="R241" s="191"/>
      <c r="S241" s="191"/>
      <c r="T241" s="191"/>
      <c r="U241" s="191"/>
      <c r="V241" s="191"/>
      <c r="W241" s="191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316">
        <f t="shared" si="185"/>
        <v>0</v>
      </c>
      <c r="AH241" s="315">
        <f t="shared" si="183"/>
        <v>36990</v>
      </c>
      <c r="AI241" s="232"/>
      <c r="AJ241" s="232">
        <f t="shared" ref="AJ241:AJ245" si="222">G241</f>
        <v>382065.2</v>
      </c>
      <c r="AK241" s="233">
        <f t="shared" si="206"/>
        <v>495735.36000000004</v>
      </c>
      <c r="AL241" s="234">
        <f t="shared" si="207"/>
        <v>495735.36000000004</v>
      </c>
      <c r="AM241" s="160"/>
      <c r="AN241" s="116"/>
      <c r="AO241" s="116"/>
      <c r="AP241" s="116"/>
      <c r="AQ241" s="116"/>
      <c r="AR241" s="170">
        <f t="shared" si="215"/>
        <v>0</v>
      </c>
      <c r="AS241" s="416">
        <f t="shared" si="159"/>
        <v>43.525285515880732</v>
      </c>
    </row>
    <row r="242" spans="1:45" ht="15.6" customHeight="1" thickBot="1">
      <c r="A242" s="423" t="s">
        <v>186</v>
      </c>
      <c r="B242" s="230"/>
      <c r="C242" s="230" t="s">
        <v>265</v>
      </c>
      <c r="D242" s="232">
        <f>D308+D273</f>
        <v>2327984</v>
      </c>
      <c r="E242" s="232">
        <f>E308+E273</f>
        <v>2327984</v>
      </c>
      <c r="F242" s="232">
        <f>F308+F273</f>
        <v>72637</v>
      </c>
      <c r="G242" s="232">
        <f>G308+G273</f>
        <v>951678.4</v>
      </c>
      <c r="H242" s="232"/>
      <c r="I242" s="320"/>
      <c r="J242" s="191"/>
      <c r="K242" s="191"/>
      <c r="L242" s="191"/>
      <c r="M242" s="191"/>
      <c r="N242" s="191"/>
      <c r="O242" s="191"/>
      <c r="P242" s="191"/>
      <c r="Q242" s="191"/>
      <c r="R242" s="191"/>
      <c r="S242" s="191"/>
      <c r="T242" s="191"/>
      <c r="U242" s="191"/>
      <c r="V242" s="191"/>
      <c r="W242" s="191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316">
        <f t="shared" si="185"/>
        <v>0</v>
      </c>
      <c r="AH242" s="315">
        <f t="shared" si="183"/>
        <v>72637</v>
      </c>
      <c r="AI242" s="232"/>
      <c r="AJ242" s="232">
        <f t="shared" si="222"/>
        <v>951678.4</v>
      </c>
      <c r="AK242" s="233">
        <f t="shared" si="206"/>
        <v>1376305.6</v>
      </c>
      <c r="AL242" s="234">
        <f t="shared" si="207"/>
        <v>1376305.6</v>
      </c>
      <c r="AM242" s="160"/>
      <c r="AN242" s="116"/>
      <c r="AO242" s="116"/>
      <c r="AP242" s="116"/>
      <c r="AQ242" s="116"/>
      <c r="AR242" s="170">
        <f t="shared" si="215"/>
        <v>0</v>
      </c>
      <c r="AS242" s="416">
        <f t="shared" si="159"/>
        <v>40.879937319156831</v>
      </c>
    </row>
    <row r="243" spans="1:45" ht="16.5" hidden="1" customHeight="1" thickBot="1">
      <c r="A243" s="423" t="s">
        <v>715</v>
      </c>
      <c r="B243" s="230"/>
      <c r="C243" s="230" t="s">
        <v>106</v>
      </c>
      <c r="D243" s="232">
        <f>D244</f>
        <v>0</v>
      </c>
      <c r="E243" s="232">
        <f>E244</f>
        <v>0</v>
      </c>
      <c r="F243" s="232">
        <f>F244</f>
        <v>0</v>
      </c>
      <c r="G243" s="232">
        <f>G244</f>
        <v>0</v>
      </c>
      <c r="H243" s="232"/>
      <c r="I243" s="367"/>
      <c r="J243" s="368"/>
      <c r="K243" s="368"/>
      <c r="L243" s="368"/>
      <c r="M243" s="368"/>
      <c r="N243" s="368"/>
      <c r="O243" s="368"/>
      <c r="P243" s="368"/>
      <c r="Q243" s="368"/>
      <c r="R243" s="368"/>
      <c r="S243" s="368"/>
      <c r="T243" s="368"/>
      <c r="U243" s="368"/>
      <c r="V243" s="368"/>
      <c r="W243" s="368"/>
      <c r="X243" s="368"/>
      <c r="Y243" s="368"/>
      <c r="Z243" s="368"/>
      <c r="AA243" s="368"/>
      <c r="AB243" s="368"/>
      <c r="AC243" s="368"/>
      <c r="AD243" s="368"/>
      <c r="AE243" s="368"/>
      <c r="AF243" s="368"/>
      <c r="AG243" s="316">
        <f t="shared" si="185"/>
        <v>0</v>
      </c>
      <c r="AH243" s="437">
        <f t="shared" si="183"/>
        <v>0</v>
      </c>
      <c r="AI243" s="232"/>
      <c r="AJ243" s="232">
        <f t="shared" si="222"/>
        <v>0</v>
      </c>
      <c r="AK243" s="233">
        <f t="shared" si="206"/>
        <v>0</v>
      </c>
      <c r="AL243" s="234">
        <f t="shared" si="207"/>
        <v>0</v>
      </c>
      <c r="AM243" s="160"/>
      <c r="AN243" s="116"/>
      <c r="AO243" s="116"/>
      <c r="AP243" s="116"/>
      <c r="AQ243" s="116"/>
      <c r="AR243" s="170">
        <f t="shared" si="215"/>
        <v>0</v>
      </c>
      <c r="AS243" s="416" t="e">
        <f t="shared" si="159"/>
        <v>#DIV/0!</v>
      </c>
    </row>
    <row r="244" spans="1:45" ht="26.25" hidden="1" customHeight="1" thickBot="1">
      <c r="A244" s="423" t="s">
        <v>716</v>
      </c>
      <c r="B244" s="230"/>
      <c r="C244" s="230" t="s">
        <v>107</v>
      </c>
      <c r="D244" s="232">
        <f>D292</f>
        <v>0</v>
      </c>
      <c r="E244" s="232">
        <f>E292</f>
        <v>0</v>
      </c>
      <c r="F244" s="232">
        <f>F292</f>
        <v>0</v>
      </c>
      <c r="G244" s="232">
        <f>G292</f>
        <v>0</v>
      </c>
      <c r="H244" s="232"/>
      <c r="I244" s="367"/>
      <c r="J244" s="368"/>
      <c r="K244" s="368"/>
      <c r="L244" s="368"/>
      <c r="M244" s="368"/>
      <c r="N244" s="368"/>
      <c r="O244" s="368"/>
      <c r="P244" s="368"/>
      <c r="Q244" s="368"/>
      <c r="R244" s="368"/>
      <c r="S244" s="368"/>
      <c r="T244" s="368"/>
      <c r="U244" s="368"/>
      <c r="V244" s="368"/>
      <c r="W244" s="368"/>
      <c r="X244" s="368"/>
      <c r="Y244" s="368"/>
      <c r="Z244" s="368"/>
      <c r="AA244" s="368"/>
      <c r="AB244" s="368"/>
      <c r="AC244" s="368"/>
      <c r="AD244" s="368"/>
      <c r="AE244" s="368"/>
      <c r="AF244" s="368"/>
      <c r="AG244" s="316">
        <f t="shared" si="185"/>
        <v>0</v>
      </c>
      <c r="AH244" s="437">
        <f t="shared" si="183"/>
        <v>0</v>
      </c>
      <c r="AI244" s="232"/>
      <c r="AJ244" s="232">
        <f t="shared" si="222"/>
        <v>0</v>
      </c>
      <c r="AK244" s="233">
        <f t="shared" si="206"/>
        <v>0</v>
      </c>
      <c r="AL244" s="234">
        <f t="shared" si="207"/>
        <v>0</v>
      </c>
      <c r="AM244" s="160"/>
      <c r="AN244" s="116"/>
      <c r="AO244" s="116"/>
      <c r="AP244" s="116"/>
      <c r="AQ244" s="116"/>
      <c r="AR244" s="170">
        <f t="shared" si="215"/>
        <v>0</v>
      </c>
      <c r="AS244" s="416" t="e">
        <f t="shared" si="159"/>
        <v>#DIV/0!</v>
      </c>
    </row>
    <row r="245" spans="1:45" ht="16.5" hidden="1" customHeight="1" thickBot="1">
      <c r="A245" s="426" t="s">
        <v>148</v>
      </c>
      <c r="B245" s="214"/>
      <c r="C245" s="214" t="s">
        <v>482</v>
      </c>
      <c r="D245" s="216">
        <f>D247+D251</f>
        <v>0</v>
      </c>
      <c r="E245" s="216">
        <f>E247+E251</f>
        <v>0</v>
      </c>
      <c r="F245" s="216">
        <f>F247+F251</f>
        <v>0</v>
      </c>
      <c r="G245" s="216">
        <f>G247+G251</f>
        <v>0</v>
      </c>
      <c r="H245" s="216"/>
      <c r="I245" s="441"/>
      <c r="J245" s="439"/>
      <c r="K245" s="439"/>
      <c r="L245" s="439"/>
      <c r="M245" s="439"/>
      <c r="N245" s="439"/>
      <c r="O245" s="439"/>
      <c r="P245" s="439"/>
      <c r="Q245" s="439"/>
      <c r="R245" s="439"/>
      <c r="S245" s="439"/>
      <c r="T245" s="439"/>
      <c r="U245" s="439"/>
      <c r="V245" s="439"/>
      <c r="W245" s="439"/>
      <c r="X245" s="439"/>
      <c r="Y245" s="439"/>
      <c r="Z245" s="439"/>
      <c r="AA245" s="439"/>
      <c r="AB245" s="439"/>
      <c r="AC245" s="439"/>
      <c r="AD245" s="439"/>
      <c r="AE245" s="439"/>
      <c r="AF245" s="439"/>
      <c r="AG245" s="316">
        <f t="shared" si="185"/>
        <v>0</v>
      </c>
      <c r="AH245" s="440">
        <f t="shared" si="183"/>
        <v>0</v>
      </c>
      <c r="AI245" s="217"/>
      <c r="AJ245" s="216">
        <f t="shared" si="222"/>
        <v>0</v>
      </c>
      <c r="AK245" s="219">
        <f t="shared" si="206"/>
        <v>0</v>
      </c>
      <c r="AL245" s="220">
        <f t="shared" si="207"/>
        <v>0</v>
      </c>
      <c r="AM245" s="161"/>
      <c r="AN245" s="115"/>
      <c r="AO245" s="115"/>
      <c r="AP245" s="115"/>
      <c r="AQ245" s="115"/>
      <c r="AR245" s="170">
        <f t="shared" si="215"/>
        <v>0</v>
      </c>
      <c r="AS245" s="416" t="e">
        <f t="shared" si="159"/>
        <v>#DIV/0!</v>
      </c>
    </row>
    <row r="246" spans="1:45" ht="15" hidden="1" customHeight="1" thickBot="1">
      <c r="A246" s="427"/>
      <c r="B246" s="221"/>
      <c r="C246" s="221" t="s">
        <v>781</v>
      </c>
      <c r="D246" s="239"/>
      <c r="E246" s="239"/>
      <c r="F246" s="239"/>
      <c r="G246" s="239"/>
      <c r="H246" s="239"/>
      <c r="I246" s="442"/>
      <c r="J246" s="439"/>
      <c r="K246" s="439"/>
      <c r="L246" s="439"/>
      <c r="M246" s="439"/>
      <c r="N246" s="439"/>
      <c r="O246" s="439"/>
      <c r="P246" s="439"/>
      <c r="Q246" s="439"/>
      <c r="R246" s="439"/>
      <c r="S246" s="439"/>
      <c r="T246" s="439"/>
      <c r="U246" s="439"/>
      <c r="V246" s="439"/>
      <c r="W246" s="439"/>
      <c r="X246" s="439"/>
      <c r="Y246" s="439"/>
      <c r="Z246" s="439"/>
      <c r="AA246" s="439"/>
      <c r="AB246" s="439"/>
      <c r="AC246" s="439"/>
      <c r="AD246" s="439"/>
      <c r="AE246" s="439"/>
      <c r="AF246" s="439"/>
      <c r="AG246" s="316">
        <f t="shared" si="185"/>
        <v>0</v>
      </c>
      <c r="AH246" s="440">
        <f t="shared" si="183"/>
        <v>0</v>
      </c>
      <c r="AI246" s="217"/>
      <c r="AJ246" s="239"/>
      <c r="AK246" s="219">
        <f t="shared" si="206"/>
        <v>0</v>
      </c>
      <c r="AL246" s="220">
        <f t="shared" si="207"/>
        <v>0</v>
      </c>
      <c r="AM246" s="161"/>
      <c r="AN246" s="115"/>
      <c r="AO246" s="115"/>
      <c r="AP246" s="115"/>
      <c r="AQ246" s="115"/>
      <c r="AR246" s="170">
        <f t="shared" si="215"/>
        <v>0</v>
      </c>
      <c r="AS246" s="416" t="e">
        <f t="shared" si="159"/>
        <v>#DIV/0!</v>
      </c>
    </row>
    <row r="247" spans="1:45" ht="15" hidden="1" customHeight="1" thickBot="1">
      <c r="A247" s="427" t="s">
        <v>132</v>
      </c>
      <c r="B247" s="221"/>
      <c r="C247" s="221" t="s">
        <v>472</v>
      </c>
      <c r="D247" s="217">
        <f>D248</f>
        <v>0</v>
      </c>
      <c r="E247" s="217">
        <f>E248</f>
        <v>0</v>
      </c>
      <c r="F247" s="217">
        <f>F248</f>
        <v>0</v>
      </c>
      <c r="G247" s="217">
        <f>G248</f>
        <v>0</v>
      </c>
      <c r="H247" s="217"/>
      <c r="I247" s="438"/>
      <c r="J247" s="439"/>
      <c r="K247" s="439"/>
      <c r="L247" s="439"/>
      <c r="M247" s="439"/>
      <c r="N247" s="439"/>
      <c r="O247" s="439"/>
      <c r="P247" s="439"/>
      <c r="Q247" s="439"/>
      <c r="R247" s="439"/>
      <c r="S247" s="439"/>
      <c r="T247" s="439"/>
      <c r="U247" s="439"/>
      <c r="V247" s="439"/>
      <c r="W247" s="439"/>
      <c r="X247" s="439"/>
      <c r="Y247" s="439"/>
      <c r="Z247" s="439"/>
      <c r="AA247" s="439"/>
      <c r="AB247" s="439"/>
      <c r="AC247" s="439"/>
      <c r="AD247" s="439"/>
      <c r="AE247" s="439"/>
      <c r="AF247" s="439"/>
      <c r="AG247" s="316">
        <f t="shared" si="185"/>
        <v>0</v>
      </c>
      <c r="AH247" s="440">
        <f t="shared" si="183"/>
        <v>0</v>
      </c>
      <c r="AI247" s="217"/>
      <c r="AJ247" s="217">
        <f t="shared" ref="AJ247:AJ253" si="223">G247</f>
        <v>0</v>
      </c>
      <c r="AK247" s="219">
        <f t="shared" si="206"/>
        <v>0</v>
      </c>
      <c r="AL247" s="220">
        <f t="shared" si="207"/>
        <v>0</v>
      </c>
      <c r="AM247" s="161"/>
      <c r="AN247" s="115"/>
      <c r="AO247" s="115"/>
      <c r="AP247" s="115"/>
      <c r="AQ247" s="115"/>
      <c r="AR247" s="170">
        <f t="shared" si="215"/>
        <v>0</v>
      </c>
      <c r="AS247" s="416" t="e">
        <f t="shared" ref="AS247:AS315" si="224">G247/E247*100</f>
        <v>#DIV/0!</v>
      </c>
    </row>
    <row r="248" spans="1:45" ht="15" hidden="1" customHeight="1" thickBot="1">
      <c r="A248" s="427" t="s">
        <v>135</v>
      </c>
      <c r="B248" s="221"/>
      <c r="C248" s="221" t="s">
        <v>473</v>
      </c>
      <c r="D248" s="217">
        <f>D249+D250</f>
        <v>0</v>
      </c>
      <c r="E248" s="217">
        <f>E249+E250</f>
        <v>0</v>
      </c>
      <c r="F248" s="217">
        <f>F249+F250</f>
        <v>0</v>
      </c>
      <c r="G248" s="217">
        <f>G249+G250</f>
        <v>0</v>
      </c>
      <c r="H248" s="217"/>
      <c r="I248" s="438"/>
      <c r="J248" s="439"/>
      <c r="K248" s="439"/>
      <c r="L248" s="439"/>
      <c r="M248" s="439"/>
      <c r="N248" s="439"/>
      <c r="O248" s="439"/>
      <c r="P248" s="439"/>
      <c r="Q248" s="439"/>
      <c r="R248" s="439"/>
      <c r="S248" s="439"/>
      <c r="T248" s="439"/>
      <c r="U248" s="439"/>
      <c r="V248" s="439"/>
      <c r="W248" s="439"/>
      <c r="X248" s="439"/>
      <c r="Y248" s="439"/>
      <c r="Z248" s="439"/>
      <c r="AA248" s="439"/>
      <c r="AB248" s="439"/>
      <c r="AC248" s="439"/>
      <c r="AD248" s="439"/>
      <c r="AE248" s="439"/>
      <c r="AF248" s="439"/>
      <c r="AG248" s="316">
        <f t="shared" si="185"/>
        <v>0</v>
      </c>
      <c r="AH248" s="440">
        <f t="shared" si="183"/>
        <v>0</v>
      </c>
      <c r="AI248" s="217"/>
      <c r="AJ248" s="217">
        <f t="shared" si="223"/>
        <v>0</v>
      </c>
      <c r="AK248" s="219">
        <f t="shared" si="206"/>
        <v>0</v>
      </c>
      <c r="AL248" s="220">
        <f t="shared" si="207"/>
        <v>0</v>
      </c>
      <c r="AM248" s="161"/>
      <c r="AN248" s="115"/>
      <c r="AO248" s="115"/>
      <c r="AP248" s="115"/>
      <c r="AQ248" s="115"/>
      <c r="AR248" s="170">
        <f t="shared" si="215"/>
        <v>0</v>
      </c>
      <c r="AS248" s="416" t="e">
        <f t="shared" si="224"/>
        <v>#DIV/0!</v>
      </c>
    </row>
    <row r="249" spans="1:45" ht="16.5" hidden="1" customHeight="1" thickBot="1">
      <c r="A249" s="427" t="s">
        <v>187</v>
      </c>
      <c r="B249" s="221"/>
      <c r="C249" s="221" t="s">
        <v>474</v>
      </c>
      <c r="D249" s="217">
        <f>D257+D260</f>
        <v>0</v>
      </c>
      <c r="E249" s="217">
        <f>E257+E260</f>
        <v>0</v>
      </c>
      <c r="F249" s="217">
        <f>F257+F260</f>
        <v>0</v>
      </c>
      <c r="G249" s="217">
        <f>G257+G260</f>
        <v>0</v>
      </c>
      <c r="H249" s="217"/>
      <c r="I249" s="438"/>
      <c r="J249" s="439"/>
      <c r="K249" s="439"/>
      <c r="L249" s="439"/>
      <c r="M249" s="439"/>
      <c r="N249" s="439"/>
      <c r="O249" s="439"/>
      <c r="P249" s="439"/>
      <c r="Q249" s="439"/>
      <c r="R249" s="439"/>
      <c r="S249" s="439"/>
      <c r="T249" s="439"/>
      <c r="U249" s="439"/>
      <c r="V249" s="439"/>
      <c r="W249" s="439"/>
      <c r="X249" s="439"/>
      <c r="Y249" s="439"/>
      <c r="Z249" s="439"/>
      <c r="AA249" s="439"/>
      <c r="AB249" s="439"/>
      <c r="AC249" s="439"/>
      <c r="AD249" s="439"/>
      <c r="AE249" s="439"/>
      <c r="AF249" s="439"/>
      <c r="AG249" s="316">
        <f t="shared" si="185"/>
        <v>0</v>
      </c>
      <c r="AH249" s="440">
        <f t="shared" si="183"/>
        <v>0</v>
      </c>
      <c r="AI249" s="217"/>
      <c r="AJ249" s="217">
        <f t="shared" si="223"/>
        <v>0</v>
      </c>
      <c r="AK249" s="219">
        <f t="shared" si="206"/>
        <v>0</v>
      </c>
      <c r="AL249" s="220">
        <f t="shared" si="207"/>
        <v>0</v>
      </c>
      <c r="AM249" s="161"/>
      <c r="AN249" s="115"/>
      <c r="AO249" s="115"/>
      <c r="AP249" s="115"/>
      <c r="AQ249" s="115"/>
      <c r="AR249" s="170">
        <f t="shared" si="215"/>
        <v>0</v>
      </c>
      <c r="AS249" s="416" t="e">
        <f t="shared" si="224"/>
        <v>#DIV/0!</v>
      </c>
    </row>
    <row r="250" spans="1:45" ht="15" hidden="1" customHeight="1" thickBot="1">
      <c r="A250" s="427" t="s">
        <v>146</v>
      </c>
      <c r="B250" s="221"/>
      <c r="C250" s="221" t="s">
        <v>475</v>
      </c>
      <c r="D250" s="217">
        <f>D261</f>
        <v>0</v>
      </c>
      <c r="E250" s="217">
        <f>E261</f>
        <v>0</v>
      </c>
      <c r="F250" s="217">
        <f>F261</f>
        <v>0</v>
      </c>
      <c r="G250" s="217">
        <f>G261</f>
        <v>0</v>
      </c>
      <c r="H250" s="217"/>
      <c r="I250" s="438"/>
      <c r="J250" s="439"/>
      <c r="K250" s="439"/>
      <c r="L250" s="439"/>
      <c r="M250" s="439"/>
      <c r="N250" s="439"/>
      <c r="O250" s="439"/>
      <c r="P250" s="439"/>
      <c r="Q250" s="439"/>
      <c r="R250" s="439"/>
      <c r="S250" s="439"/>
      <c r="T250" s="439"/>
      <c r="U250" s="439"/>
      <c r="V250" s="439"/>
      <c r="W250" s="439"/>
      <c r="X250" s="439"/>
      <c r="Y250" s="439"/>
      <c r="Z250" s="439"/>
      <c r="AA250" s="439"/>
      <c r="AB250" s="439"/>
      <c r="AC250" s="439"/>
      <c r="AD250" s="439"/>
      <c r="AE250" s="439"/>
      <c r="AF250" s="439"/>
      <c r="AG250" s="316">
        <f t="shared" si="185"/>
        <v>0</v>
      </c>
      <c r="AH250" s="440">
        <f t="shared" si="183"/>
        <v>0</v>
      </c>
      <c r="AI250" s="217"/>
      <c r="AJ250" s="217">
        <f t="shared" si="223"/>
        <v>0</v>
      </c>
      <c r="AK250" s="219">
        <f t="shared" si="206"/>
        <v>0</v>
      </c>
      <c r="AL250" s="220">
        <f t="shared" si="207"/>
        <v>0</v>
      </c>
      <c r="AM250" s="161"/>
      <c r="AN250" s="115"/>
      <c r="AO250" s="115"/>
      <c r="AP250" s="115"/>
      <c r="AQ250" s="115"/>
      <c r="AR250" s="170">
        <f t="shared" si="215"/>
        <v>0</v>
      </c>
      <c r="AS250" s="416" t="e">
        <f t="shared" si="224"/>
        <v>#DIV/0!</v>
      </c>
    </row>
    <row r="251" spans="1:45" ht="14.25" hidden="1" customHeight="1" thickBot="1">
      <c r="A251" s="433" t="s">
        <v>140</v>
      </c>
      <c r="B251" s="141"/>
      <c r="C251" s="141" t="s">
        <v>476</v>
      </c>
      <c r="D251" s="119">
        <f>D252</f>
        <v>0</v>
      </c>
      <c r="E251" s="119">
        <f>E252</f>
        <v>0</v>
      </c>
      <c r="F251" s="119">
        <f>F252</f>
        <v>0</v>
      </c>
      <c r="G251" s="119">
        <f>G252</f>
        <v>0</v>
      </c>
      <c r="H251" s="119"/>
      <c r="I251" s="320"/>
      <c r="J251" s="191"/>
      <c r="K251" s="191"/>
      <c r="L251" s="191"/>
      <c r="M251" s="191"/>
      <c r="N251" s="191"/>
      <c r="O251" s="191"/>
      <c r="P251" s="191"/>
      <c r="Q251" s="191"/>
      <c r="R251" s="191"/>
      <c r="S251" s="191"/>
      <c r="T251" s="191"/>
      <c r="U251" s="191"/>
      <c r="V251" s="191"/>
      <c r="W251" s="191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316">
        <f t="shared" si="185"/>
        <v>0</v>
      </c>
      <c r="AH251" s="315">
        <f t="shared" si="183"/>
        <v>0</v>
      </c>
      <c r="AI251" s="119"/>
      <c r="AJ251" s="119">
        <f t="shared" si="223"/>
        <v>0</v>
      </c>
      <c r="AK251" s="112">
        <f t="shared" si="206"/>
        <v>0</v>
      </c>
      <c r="AL251" s="173">
        <f t="shared" si="207"/>
        <v>0</v>
      </c>
      <c r="AM251" s="161"/>
      <c r="AN251" s="115"/>
      <c r="AO251" s="115"/>
      <c r="AP251" s="115"/>
      <c r="AQ251" s="115"/>
      <c r="AR251" s="170">
        <f t="shared" si="215"/>
        <v>0</v>
      </c>
      <c r="AS251" s="416" t="e">
        <f t="shared" si="224"/>
        <v>#DIV/0!</v>
      </c>
    </row>
    <row r="252" spans="1:45" ht="14.25" hidden="1" customHeight="1" thickBot="1">
      <c r="A252" s="433" t="s">
        <v>185</v>
      </c>
      <c r="B252" s="141"/>
      <c r="C252" s="141" t="s">
        <v>477</v>
      </c>
      <c r="D252" s="119">
        <f>D262</f>
        <v>0</v>
      </c>
      <c r="E252" s="119">
        <f>E262</f>
        <v>0</v>
      </c>
      <c r="F252" s="119">
        <f>F262</f>
        <v>0</v>
      </c>
      <c r="G252" s="119">
        <f>G262</f>
        <v>0</v>
      </c>
      <c r="H252" s="119"/>
      <c r="I252" s="320"/>
      <c r="J252" s="191"/>
      <c r="K252" s="191"/>
      <c r="L252" s="191"/>
      <c r="M252" s="191"/>
      <c r="N252" s="191"/>
      <c r="O252" s="191"/>
      <c r="P252" s="191"/>
      <c r="Q252" s="191"/>
      <c r="R252" s="191"/>
      <c r="S252" s="191"/>
      <c r="T252" s="191"/>
      <c r="U252" s="191"/>
      <c r="V252" s="191"/>
      <c r="W252" s="191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316">
        <f t="shared" si="185"/>
        <v>0</v>
      </c>
      <c r="AH252" s="315">
        <f t="shared" si="183"/>
        <v>0</v>
      </c>
      <c r="AI252" s="119"/>
      <c r="AJ252" s="119">
        <f t="shared" si="223"/>
        <v>0</v>
      </c>
      <c r="AK252" s="112">
        <f t="shared" si="206"/>
        <v>0</v>
      </c>
      <c r="AL252" s="173">
        <f t="shared" si="207"/>
        <v>0</v>
      </c>
      <c r="AM252" s="161"/>
      <c r="AN252" s="115"/>
      <c r="AO252" s="115"/>
      <c r="AP252" s="115"/>
      <c r="AQ252" s="115"/>
      <c r="AR252" s="170">
        <f t="shared" si="215"/>
        <v>0</v>
      </c>
      <c r="AS252" s="416" t="e">
        <f t="shared" si="224"/>
        <v>#DIV/0!</v>
      </c>
    </row>
    <row r="253" spans="1:45" ht="24.75" hidden="1" customHeight="1" thickBot="1">
      <c r="A253" s="397" t="s">
        <v>765</v>
      </c>
      <c r="B253" s="142"/>
      <c r="C253" s="142" t="s">
        <v>753</v>
      </c>
      <c r="D253" s="110">
        <f>D255</f>
        <v>0</v>
      </c>
      <c r="E253" s="110">
        <f>E255</f>
        <v>0</v>
      </c>
      <c r="F253" s="110">
        <f>F255</f>
        <v>0</v>
      </c>
      <c r="G253" s="110">
        <f>G255</f>
        <v>0</v>
      </c>
      <c r="H253" s="110"/>
      <c r="I253" s="321"/>
      <c r="J253" s="191"/>
      <c r="K253" s="191"/>
      <c r="L253" s="191"/>
      <c r="M253" s="191"/>
      <c r="N253" s="191"/>
      <c r="O253" s="191"/>
      <c r="P253" s="191"/>
      <c r="Q253" s="191"/>
      <c r="R253" s="191"/>
      <c r="S253" s="191"/>
      <c r="T253" s="191"/>
      <c r="U253" s="191"/>
      <c r="V253" s="191"/>
      <c r="W253" s="191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316">
        <f t="shared" si="185"/>
        <v>0</v>
      </c>
      <c r="AH253" s="315">
        <f t="shared" si="183"/>
        <v>0</v>
      </c>
      <c r="AI253" s="120"/>
      <c r="AJ253" s="110">
        <f t="shared" si="223"/>
        <v>0</v>
      </c>
      <c r="AK253" s="113">
        <f t="shared" si="206"/>
        <v>0</v>
      </c>
      <c r="AL253" s="172">
        <f t="shared" si="207"/>
        <v>0</v>
      </c>
      <c r="AM253" s="133"/>
      <c r="AN253" s="110"/>
      <c r="AO253" s="110"/>
      <c r="AP253" s="110"/>
      <c r="AQ253" s="110"/>
      <c r="AR253" s="170">
        <f t="shared" si="215"/>
        <v>0</v>
      </c>
      <c r="AS253" s="416" t="e">
        <f t="shared" si="224"/>
        <v>#DIV/0!</v>
      </c>
    </row>
    <row r="254" spans="1:45" ht="15" hidden="1" customHeight="1" thickBot="1">
      <c r="A254" s="424"/>
      <c r="B254" s="140"/>
      <c r="C254" s="140" t="s">
        <v>781</v>
      </c>
      <c r="D254" s="111"/>
      <c r="E254" s="111"/>
      <c r="F254" s="111"/>
      <c r="G254" s="111"/>
      <c r="H254" s="111"/>
      <c r="I254" s="322"/>
      <c r="J254" s="191"/>
      <c r="K254" s="191"/>
      <c r="L254" s="191"/>
      <c r="M254" s="191"/>
      <c r="N254" s="191"/>
      <c r="O254" s="191"/>
      <c r="P254" s="191"/>
      <c r="Q254" s="191"/>
      <c r="R254" s="191"/>
      <c r="S254" s="191"/>
      <c r="T254" s="191"/>
      <c r="U254" s="191"/>
      <c r="V254" s="191"/>
      <c r="W254" s="191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316">
        <f t="shared" si="185"/>
        <v>0</v>
      </c>
      <c r="AH254" s="315">
        <f t="shared" si="183"/>
        <v>0</v>
      </c>
      <c r="AI254" s="120"/>
      <c r="AJ254" s="111"/>
      <c r="AK254" s="113">
        <f t="shared" si="206"/>
        <v>0</v>
      </c>
      <c r="AL254" s="172">
        <f t="shared" si="207"/>
        <v>0</v>
      </c>
      <c r="AM254" s="133"/>
      <c r="AN254" s="110"/>
      <c r="AO254" s="110"/>
      <c r="AP254" s="110"/>
      <c r="AQ254" s="110"/>
      <c r="AR254" s="170">
        <f t="shared" si="215"/>
        <v>0</v>
      </c>
      <c r="AS254" s="416" t="e">
        <f t="shared" si="224"/>
        <v>#DIV/0!</v>
      </c>
    </row>
    <row r="255" spans="1:45" ht="15" hidden="1" customHeight="1" thickBot="1">
      <c r="A255" s="424" t="s">
        <v>132</v>
      </c>
      <c r="B255" s="140"/>
      <c r="C255" s="140" t="s">
        <v>754</v>
      </c>
      <c r="D255" s="120">
        <f t="shared" ref="D255:G256" si="225">D256</f>
        <v>0</v>
      </c>
      <c r="E255" s="120">
        <f t="shared" si="225"/>
        <v>0</v>
      </c>
      <c r="F255" s="120">
        <f t="shared" si="225"/>
        <v>0</v>
      </c>
      <c r="G255" s="120">
        <f t="shared" si="225"/>
        <v>0</v>
      </c>
      <c r="H255" s="120"/>
      <c r="I255" s="320"/>
      <c r="J255" s="191"/>
      <c r="K255" s="191"/>
      <c r="L255" s="191"/>
      <c r="M255" s="191"/>
      <c r="N255" s="191"/>
      <c r="O255" s="191"/>
      <c r="P255" s="191"/>
      <c r="Q255" s="191"/>
      <c r="R255" s="191"/>
      <c r="S255" s="191"/>
      <c r="T255" s="191"/>
      <c r="U255" s="191"/>
      <c r="V255" s="191"/>
      <c r="W255" s="191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316">
        <f t="shared" si="185"/>
        <v>0</v>
      </c>
      <c r="AH255" s="315">
        <f t="shared" si="183"/>
        <v>0</v>
      </c>
      <c r="AI255" s="120"/>
      <c r="AJ255" s="120">
        <f>G255</f>
        <v>0</v>
      </c>
      <c r="AK255" s="113">
        <f t="shared" si="206"/>
        <v>0</v>
      </c>
      <c r="AL255" s="172">
        <f t="shared" si="207"/>
        <v>0</v>
      </c>
      <c r="AM255" s="133"/>
      <c r="AN255" s="110"/>
      <c r="AO255" s="110"/>
      <c r="AP255" s="110"/>
      <c r="AQ255" s="110"/>
      <c r="AR255" s="170">
        <f t="shared" si="215"/>
        <v>0</v>
      </c>
      <c r="AS255" s="416" t="e">
        <f t="shared" si="224"/>
        <v>#DIV/0!</v>
      </c>
    </row>
    <row r="256" spans="1:45" ht="15" hidden="1" customHeight="1" thickBot="1">
      <c r="A256" s="424" t="s">
        <v>135</v>
      </c>
      <c r="B256" s="140"/>
      <c r="C256" s="140" t="s">
        <v>755</v>
      </c>
      <c r="D256" s="120">
        <f t="shared" si="225"/>
        <v>0</v>
      </c>
      <c r="E256" s="120">
        <f t="shared" si="225"/>
        <v>0</v>
      </c>
      <c r="F256" s="120">
        <f t="shared" si="225"/>
        <v>0</v>
      </c>
      <c r="G256" s="120">
        <f t="shared" si="225"/>
        <v>0</v>
      </c>
      <c r="H256" s="120"/>
      <c r="I256" s="320"/>
      <c r="J256" s="191"/>
      <c r="K256" s="191"/>
      <c r="L256" s="191"/>
      <c r="M256" s="191"/>
      <c r="N256" s="191"/>
      <c r="O256" s="191"/>
      <c r="P256" s="191"/>
      <c r="Q256" s="191"/>
      <c r="R256" s="191"/>
      <c r="S256" s="191"/>
      <c r="T256" s="191"/>
      <c r="U256" s="191"/>
      <c r="V256" s="191"/>
      <c r="W256" s="191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316">
        <f t="shared" si="185"/>
        <v>0</v>
      </c>
      <c r="AH256" s="315">
        <f t="shared" si="183"/>
        <v>0</v>
      </c>
      <c r="AI256" s="120"/>
      <c r="AJ256" s="120">
        <f>G256</f>
        <v>0</v>
      </c>
      <c r="AK256" s="113">
        <f t="shared" si="206"/>
        <v>0</v>
      </c>
      <c r="AL256" s="172">
        <f t="shared" si="207"/>
        <v>0</v>
      </c>
      <c r="AM256" s="133"/>
      <c r="AN256" s="110"/>
      <c r="AO256" s="110"/>
      <c r="AP256" s="110"/>
      <c r="AQ256" s="110"/>
      <c r="AR256" s="170">
        <f t="shared" si="215"/>
        <v>0</v>
      </c>
      <c r="AS256" s="416" t="e">
        <f t="shared" si="224"/>
        <v>#DIV/0!</v>
      </c>
    </row>
    <row r="257" spans="1:45" ht="15" hidden="1" customHeight="1" thickBot="1">
      <c r="A257" s="424" t="s">
        <v>187</v>
      </c>
      <c r="B257" s="140"/>
      <c r="C257" s="140" t="s">
        <v>756</v>
      </c>
      <c r="D257" s="120">
        <v>0</v>
      </c>
      <c r="E257" s="120">
        <v>0</v>
      </c>
      <c r="F257" s="120">
        <v>0</v>
      </c>
      <c r="G257" s="120">
        <v>0</v>
      </c>
      <c r="H257" s="120"/>
      <c r="I257" s="320"/>
      <c r="J257" s="191"/>
      <c r="K257" s="191"/>
      <c r="L257" s="191"/>
      <c r="M257" s="191"/>
      <c r="N257" s="191"/>
      <c r="O257" s="191"/>
      <c r="P257" s="191"/>
      <c r="Q257" s="191"/>
      <c r="R257" s="191"/>
      <c r="S257" s="191"/>
      <c r="T257" s="191"/>
      <c r="U257" s="191"/>
      <c r="V257" s="191"/>
      <c r="W257" s="191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316">
        <f t="shared" si="185"/>
        <v>0</v>
      </c>
      <c r="AH257" s="315">
        <f t="shared" si="183"/>
        <v>0</v>
      </c>
      <c r="AI257" s="120"/>
      <c r="AJ257" s="120">
        <f>G257</f>
        <v>0</v>
      </c>
      <c r="AK257" s="113">
        <f t="shared" si="206"/>
        <v>0</v>
      </c>
      <c r="AL257" s="172">
        <f t="shared" si="207"/>
        <v>0</v>
      </c>
      <c r="AM257" s="133"/>
      <c r="AN257" s="110"/>
      <c r="AO257" s="110"/>
      <c r="AP257" s="110"/>
      <c r="AQ257" s="110"/>
      <c r="AR257" s="170">
        <f t="shared" si="215"/>
        <v>0</v>
      </c>
      <c r="AS257" s="416" t="e">
        <f t="shared" si="224"/>
        <v>#DIV/0!</v>
      </c>
    </row>
    <row r="258" spans="1:45" ht="15.75" hidden="1" customHeight="1" thickBot="1">
      <c r="A258" s="397" t="s">
        <v>757</v>
      </c>
      <c r="B258" s="142"/>
      <c r="C258" s="142" t="s">
        <v>481</v>
      </c>
      <c r="D258" s="110">
        <f>D260+D261+D262</f>
        <v>0</v>
      </c>
      <c r="E258" s="110">
        <f>E260+E261+E262</f>
        <v>0</v>
      </c>
      <c r="F258" s="110">
        <f>F260+F261+F262</f>
        <v>0</v>
      </c>
      <c r="G258" s="110">
        <f>G260+G261+G262</f>
        <v>0</v>
      </c>
      <c r="H258" s="110"/>
      <c r="I258" s="321"/>
      <c r="J258" s="191"/>
      <c r="K258" s="191"/>
      <c r="L258" s="191"/>
      <c r="M258" s="191"/>
      <c r="N258" s="191"/>
      <c r="O258" s="191"/>
      <c r="P258" s="191"/>
      <c r="Q258" s="191"/>
      <c r="R258" s="191"/>
      <c r="S258" s="191"/>
      <c r="T258" s="191"/>
      <c r="U258" s="191"/>
      <c r="V258" s="191"/>
      <c r="W258" s="191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316">
        <f t="shared" si="185"/>
        <v>0</v>
      </c>
      <c r="AH258" s="315">
        <f t="shared" si="183"/>
        <v>0</v>
      </c>
      <c r="AI258" s="120"/>
      <c r="AJ258" s="110">
        <f>G258</f>
        <v>0</v>
      </c>
      <c r="AK258" s="113">
        <f t="shared" si="206"/>
        <v>0</v>
      </c>
      <c r="AL258" s="172">
        <f t="shared" si="207"/>
        <v>0</v>
      </c>
      <c r="AM258" s="133"/>
      <c r="AN258" s="110"/>
      <c r="AO258" s="110"/>
      <c r="AP258" s="110"/>
      <c r="AQ258" s="110"/>
      <c r="AR258" s="170">
        <f t="shared" si="215"/>
        <v>0</v>
      </c>
      <c r="AS258" s="416" t="e">
        <f t="shared" si="224"/>
        <v>#DIV/0!</v>
      </c>
    </row>
    <row r="259" spans="1:45" ht="15" hidden="1" customHeight="1" thickBot="1">
      <c r="A259" s="424"/>
      <c r="B259" s="140"/>
      <c r="C259" s="140" t="s">
        <v>781</v>
      </c>
      <c r="D259" s="111"/>
      <c r="E259" s="111"/>
      <c r="F259" s="111"/>
      <c r="G259" s="111"/>
      <c r="H259" s="111"/>
      <c r="I259" s="322"/>
      <c r="J259" s="191"/>
      <c r="K259" s="191"/>
      <c r="L259" s="191"/>
      <c r="M259" s="191"/>
      <c r="N259" s="191"/>
      <c r="O259" s="191"/>
      <c r="P259" s="191"/>
      <c r="Q259" s="191"/>
      <c r="R259" s="191"/>
      <c r="S259" s="191"/>
      <c r="T259" s="191"/>
      <c r="U259" s="191"/>
      <c r="V259" s="191"/>
      <c r="W259" s="191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316">
        <f t="shared" si="185"/>
        <v>0</v>
      </c>
      <c r="AH259" s="315">
        <f t="shared" si="183"/>
        <v>0</v>
      </c>
      <c r="AI259" s="120"/>
      <c r="AJ259" s="111"/>
      <c r="AK259" s="113"/>
      <c r="AL259" s="172"/>
      <c r="AM259" s="133"/>
      <c r="AN259" s="110"/>
      <c r="AO259" s="110"/>
      <c r="AP259" s="110"/>
      <c r="AQ259" s="110"/>
      <c r="AR259" s="170">
        <f t="shared" si="215"/>
        <v>0</v>
      </c>
      <c r="AS259" s="416" t="e">
        <f t="shared" si="224"/>
        <v>#DIV/0!</v>
      </c>
    </row>
    <row r="260" spans="1:45" ht="14.25" hidden="1" customHeight="1" thickBot="1">
      <c r="A260" s="424" t="s">
        <v>187</v>
      </c>
      <c r="B260" s="140"/>
      <c r="C260" s="140" t="s">
        <v>478</v>
      </c>
      <c r="D260" s="120"/>
      <c r="E260" s="120"/>
      <c r="F260" s="120"/>
      <c r="G260" s="120"/>
      <c r="H260" s="120"/>
      <c r="I260" s="320"/>
      <c r="J260" s="191"/>
      <c r="K260" s="191"/>
      <c r="L260" s="191"/>
      <c r="M260" s="191"/>
      <c r="N260" s="191"/>
      <c r="O260" s="191"/>
      <c r="P260" s="191"/>
      <c r="Q260" s="191"/>
      <c r="R260" s="191"/>
      <c r="S260" s="191"/>
      <c r="T260" s="191"/>
      <c r="U260" s="191"/>
      <c r="V260" s="191"/>
      <c r="W260" s="191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316">
        <f t="shared" si="185"/>
        <v>0</v>
      </c>
      <c r="AH260" s="315">
        <f t="shared" si="183"/>
        <v>0</v>
      </c>
      <c r="AI260" s="120"/>
      <c r="AJ260" s="120">
        <f>G260</f>
        <v>0</v>
      </c>
      <c r="AK260" s="113">
        <f t="shared" ref="AK260:AK276" si="226">D260-AJ260</f>
        <v>0</v>
      </c>
      <c r="AL260" s="172">
        <f t="shared" ref="AL260:AL276" si="227">E260-AJ260</f>
        <v>0</v>
      </c>
      <c r="AM260" s="133"/>
      <c r="AN260" s="110"/>
      <c r="AO260" s="110"/>
      <c r="AP260" s="110"/>
      <c r="AQ260" s="110"/>
      <c r="AR260" s="170">
        <f t="shared" si="215"/>
        <v>0</v>
      </c>
      <c r="AS260" s="416" t="e">
        <f t="shared" si="224"/>
        <v>#DIV/0!</v>
      </c>
    </row>
    <row r="261" spans="1:45" ht="14.25" hidden="1" customHeight="1" thickBot="1">
      <c r="A261" s="424" t="s">
        <v>146</v>
      </c>
      <c r="B261" s="140"/>
      <c r="C261" s="140" t="s">
        <v>479</v>
      </c>
      <c r="D261" s="120">
        <v>0</v>
      </c>
      <c r="E261" s="120">
        <v>0</v>
      </c>
      <c r="F261" s="120">
        <v>0</v>
      </c>
      <c r="G261" s="120">
        <v>0</v>
      </c>
      <c r="H261" s="120"/>
      <c r="I261" s="320"/>
      <c r="J261" s="191"/>
      <c r="K261" s="191"/>
      <c r="L261" s="191"/>
      <c r="M261" s="191"/>
      <c r="N261" s="191"/>
      <c r="O261" s="191"/>
      <c r="P261" s="191"/>
      <c r="Q261" s="191"/>
      <c r="R261" s="191"/>
      <c r="S261" s="191"/>
      <c r="T261" s="191"/>
      <c r="U261" s="191"/>
      <c r="V261" s="191"/>
      <c r="W261" s="191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316">
        <f t="shared" si="185"/>
        <v>0</v>
      </c>
      <c r="AH261" s="315">
        <f t="shared" si="183"/>
        <v>0</v>
      </c>
      <c r="AI261" s="120"/>
      <c r="AJ261" s="120">
        <f>G261</f>
        <v>0</v>
      </c>
      <c r="AK261" s="113">
        <f t="shared" si="226"/>
        <v>0</v>
      </c>
      <c r="AL261" s="172">
        <f t="shared" si="227"/>
        <v>0</v>
      </c>
      <c r="AM261" s="133"/>
      <c r="AN261" s="110"/>
      <c r="AO261" s="110"/>
      <c r="AP261" s="110"/>
      <c r="AQ261" s="110"/>
      <c r="AR261" s="170">
        <f t="shared" si="215"/>
        <v>0</v>
      </c>
      <c r="AS261" s="416" t="e">
        <f t="shared" si="224"/>
        <v>#DIV/0!</v>
      </c>
    </row>
    <row r="262" spans="1:45" ht="19.5" hidden="1" customHeight="1" thickBot="1">
      <c r="A262" s="430" t="s">
        <v>185</v>
      </c>
      <c r="B262" s="140"/>
      <c r="C262" s="140" t="s">
        <v>480</v>
      </c>
      <c r="D262" s="120"/>
      <c r="E262" s="120"/>
      <c r="F262" s="120"/>
      <c r="G262" s="120"/>
      <c r="H262" s="120"/>
      <c r="I262" s="320"/>
      <c r="J262" s="191"/>
      <c r="K262" s="191"/>
      <c r="L262" s="191"/>
      <c r="M262" s="191"/>
      <c r="N262" s="191"/>
      <c r="O262" s="191"/>
      <c r="P262" s="191"/>
      <c r="Q262" s="191"/>
      <c r="R262" s="191"/>
      <c r="S262" s="191"/>
      <c r="T262" s="191"/>
      <c r="U262" s="191"/>
      <c r="V262" s="191"/>
      <c r="W262" s="191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316">
        <f t="shared" si="185"/>
        <v>0</v>
      </c>
      <c r="AH262" s="315">
        <f t="shared" si="183"/>
        <v>0</v>
      </c>
      <c r="AI262" s="120"/>
      <c r="AJ262" s="120">
        <f>G262</f>
        <v>0</v>
      </c>
      <c r="AK262" s="113">
        <f t="shared" si="226"/>
        <v>0</v>
      </c>
      <c r="AL262" s="172">
        <f t="shared" si="227"/>
        <v>0</v>
      </c>
      <c r="AM262" s="133"/>
      <c r="AN262" s="110"/>
      <c r="AO262" s="110"/>
      <c r="AP262" s="110"/>
      <c r="AQ262" s="110"/>
      <c r="AR262" s="170">
        <f t="shared" si="215"/>
        <v>0</v>
      </c>
      <c r="AS262" s="416" t="e">
        <f t="shared" si="224"/>
        <v>#DIV/0!</v>
      </c>
    </row>
    <row r="263" spans="1:45" s="109" customFormat="1" ht="1.5" hidden="1" customHeight="1" thickBot="1">
      <c r="A263" s="426" t="s">
        <v>153</v>
      </c>
      <c r="B263" s="214"/>
      <c r="C263" s="214" t="s">
        <v>463</v>
      </c>
      <c r="D263" s="218">
        <f>D264+D271+D274</f>
        <v>0</v>
      </c>
      <c r="E263" s="218">
        <f>E264+E271+E274</f>
        <v>0</v>
      </c>
      <c r="F263" s="218">
        <f>F264+F271+F274</f>
        <v>27635.75</v>
      </c>
      <c r="G263" s="218">
        <f>G264+G271+G274</f>
        <v>0</v>
      </c>
      <c r="H263" s="218"/>
      <c r="I263" s="183"/>
      <c r="J263" s="183"/>
      <c r="K263" s="183"/>
      <c r="L263" s="183"/>
      <c r="M263" s="183"/>
      <c r="N263" s="183"/>
      <c r="O263" s="183"/>
      <c r="P263" s="183"/>
      <c r="Q263" s="183"/>
      <c r="R263" s="183"/>
      <c r="S263" s="183"/>
      <c r="T263" s="183"/>
      <c r="U263" s="183"/>
      <c r="V263" s="183"/>
      <c r="W263" s="183"/>
      <c r="X263" s="183"/>
      <c r="Y263" s="183"/>
      <c r="Z263" s="183"/>
      <c r="AA263" s="183"/>
      <c r="AB263" s="183"/>
      <c r="AC263" s="183"/>
      <c r="AD263" s="183"/>
      <c r="AE263" s="183"/>
      <c r="AF263" s="183"/>
      <c r="AG263" s="316">
        <f t="shared" si="185"/>
        <v>0</v>
      </c>
      <c r="AH263" s="315">
        <f t="shared" si="183"/>
        <v>27635.75</v>
      </c>
      <c r="AI263" s="218"/>
      <c r="AJ263" s="218">
        <f>AJ264+AJ271+AJ274</f>
        <v>0</v>
      </c>
      <c r="AK263" s="219">
        <f t="shared" si="226"/>
        <v>0</v>
      </c>
      <c r="AL263" s="220">
        <f t="shared" si="227"/>
        <v>0</v>
      </c>
      <c r="AM263" s="163"/>
      <c r="AN263" s="114"/>
      <c r="AO263" s="114"/>
      <c r="AP263" s="114"/>
      <c r="AQ263" s="114"/>
      <c r="AR263" s="190">
        <f t="shared" si="215"/>
        <v>0</v>
      </c>
      <c r="AS263" s="416" t="e">
        <f t="shared" si="224"/>
        <v>#DIV/0!</v>
      </c>
    </row>
    <row r="264" spans="1:45" ht="15" hidden="1" customHeight="1" thickBot="1">
      <c r="A264" s="427" t="s">
        <v>132</v>
      </c>
      <c r="B264" s="221"/>
      <c r="C264" s="221" t="s">
        <v>397</v>
      </c>
      <c r="D264" s="217">
        <f>D268+D265</f>
        <v>0</v>
      </c>
      <c r="E264" s="217">
        <f>E268+E265</f>
        <v>0</v>
      </c>
      <c r="F264" s="217">
        <f>F268+F265</f>
        <v>27635.75</v>
      </c>
      <c r="G264" s="217">
        <f>G268+G265</f>
        <v>0</v>
      </c>
      <c r="H264" s="217"/>
      <c r="I264" s="320"/>
      <c r="J264" s="191"/>
      <c r="K264" s="191"/>
      <c r="L264" s="191"/>
      <c r="M264" s="191"/>
      <c r="N264" s="191"/>
      <c r="O264" s="191"/>
      <c r="P264" s="191"/>
      <c r="Q264" s="191"/>
      <c r="R264" s="191"/>
      <c r="S264" s="191"/>
      <c r="T264" s="191"/>
      <c r="U264" s="191"/>
      <c r="V264" s="191"/>
      <c r="W264" s="191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316">
        <f t="shared" si="185"/>
        <v>0</v>
      </c>
      <c r="AH264" s="315">
        <f t="shared" si="183"/>
        <v>27635.75</v>
      </c>
      <c r="AI264" s="217"/>
      <c r="AJ264" s="217">
        <f t="shared" ref="AJ264:AJ275" si="228">G264</f>
        <v>0</v>
      </c>
      <c r="AK264" s="219">
        <f t="shared" si="226"/>
        <v>0</v>
      </c>
      <c r="AL264" s="220">
        <f t="shared" si="227"/>
        <v>0</v>
      </c>
      <c r="AM264" s="161"/>
      <c r="AN264" s="115"/>
      <c r="AO264" s="115"/>
      <c r="AP264" s="115"/>
      <c r="AQ264" s="115"/>
      <c r="AR264" s="170">
        <f t="shared" si="215"/>
        <v>0</v>
      </c>
      <c r="AS264" s="416" t="e">
        <f t="shared" si="224"/>
        <v>#DIV/0!</v>
      </c>
    </row>
    <row r="265" spans="1:45" ht="17.25" hidden="1" customHeight="1" thickBot="1">
      <c r="A265" s="427" t="s">
        <v>135</v>
      </c>
      <c r="B265" s="221"/>
      <c r="C265" s="221" t="s">
        <v>262</v>
      </c>
      <c r="D265" s="217">
        <f>D266+D267</f>
        <v>0</v>
      </c>
      <c r="E265" s="217">
        <f>E266+E267</f>
        <v>0</v>
      </c>
      <c r="F265" s="217">
        <f>F266+F267</f>
        <v>27635.75</v>
      </c>
      <c r="G265" s="217">
        <f>G266+G267</f>
        <v>0</v>
      </c>
      <c r="H265" s="217"/>
      <c r="I265" s="320"/>
      <c r="J265" s="191"/>
      <c r="K265" s="191"/>
      <c r="L265" s="191"/>
      <c r="M265" s="191"/>
      <c r="N265" s="191"/>
      <c r="O265" s="191"/>
      <c r="P265" s="191"/>
      <c r="Q265" s="191"/>
      <c r="R265" s="191"/>
      <c r="S265" s="191"/>
      <c r="T265" s="191"/>
      <c r="U265" s="191"/>
      <c r="V265" s="191"/>
      <c r="W265" s="191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316">
        <f t="shared" si="185"/>
        <v>0</v>
      </c>
      <c r="AH265" s="315">
        <f t="shared" si="183"/>
        <v>27635.75</v>
      </c>
      <c r="AI265" s="217"/>
      <c r="AJ265" s="217">
        <f t="shared" si="228"/>
        <v>0</v>
      </c>
      <c r="AK265" s="219">
        <f t="shared" si="226"/>
        <v>0</v>
      </c>
      <c r="AL265" s="220">
        <f t="shared" si="227"/>
        <v>0</v>
      </c>
      <c r="AM265" s="161"/>
      <c r="AN265" s="115"/>
      <c r="AO265" s="115"/>
      <c r="AP265" s="115"/>
      <c r="AQ265" s="115"/>
      <c r="AR265" s="170"/>
      <c r="AS265" s="416" t="e">
        <f t="shared" si="224"/>
        <v>#DIV/0!</v>
      </c>
    </row>
    <row r="266" spans="1:45" ht="18" hidden="1" customHeight="1" thickBot="1">
      <c r="A266" s="427" t="s">
        <v>138</v>
      </c>
      <c r="B266" s="221"/>
      <c r="C266" s="221" t="s">
        <v>263</v>
      </c>
      <c r="D266" s="217">
        <f>D283+D278</f>
        <v>0</v>
      </c>
      <c r="E266" s="217">
        <f>E283+E278</f>
        <v>0</v>
      </c>
      <c r="F266" s="217">
        <f>F283+F278</f>
        <v>27635.75</v>
      </c>
      <c r="G266" s="217">
        <f>G283+G278</f>
        <v>0</v>
      </c>
      <c r="H266" s="217"/>
      <c r="I266" s="320"/>
      <c r="J266" s="191"/>
      <c r="K266" s="191"/>
      <c r="L266" s="191"/>
      <c r="M266" s="191"/>
      <c r="N266" s="191"/>
      <c r="O266" s="191"/>
      <c r="P266" s="191"/>
      <c r="Q266" s="191"/>
      <c r="R266" s="191"/>
      <c r="S266" s="191"/>
      <c r="T266" s="191"/>
      <c r="U266" s="191"/>
      <c r="V266" s="191"/>
      <c r="W266" s="191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316">
        <f t="shared" si="185"/>
        <v>0</v>
      </c>
      <c r="AH266" s="315">
        <f t="shared" si="183"/>
        <v>27635.75</v>
      </c>
      <c r="AI266" s="217"/>
      <c r="AJ266" s="217">
        <f t="shared" si="228"/>
        <v>0</v>
      </c>
      <c r="AK266" s="219">
        <f t="shared" si="226"/>
        <v>0</v>
      </c>
      <c r="AL266" s="220">
        <f t="shared" si="227"/>
        <v>0</v>
      </c>
      <c r="AM266" s="161"/>
      <c r="AN266" s="115"/>
      <c r="AO266" s="115"/>
      <c r="AP266" s="115"/>
      <c r="AQ266" s="115"/>
      <c r="AR266" s="170"/>
      <c r="AS266" s="416" t="e">
        <f t="shared" si="224"/>
        <v>#DIV/0!</v>
      </c>
    </row>
    <row r="267" spans="1:45" ht="21" hidden="1" customHeight="1" thickBot="1">
      <c r="A267" s="427" t="s">
        <v>146</v>
      </c>
      <c r="B267" s="221"/>
      <c r="C267" s="221" t="s">
        <v>728</v>
      </c>
      <c r="D267" s="217">
        <f>D284</f>
        <v>0</v>
      </c>
      <c r="E267" s="217">
        <f>E284</f>
        <v>0</v>
      </c>
      <c r="F267" s="217">
        <f>F284</f>
        <v>0</v>
      </c>
      <c r="G267" s="217">
        <f>G284</f>
        <v>0</v>
      </c>
      <c r="H267" s="217"/>
      <c r="I267" s="320"/>
      <c r="J267" s="191"/>
      <c r="K267" s="191"/>
      <c r="L267" s="191"/>
      <c r="M267" s="191"/>
      <c r="N267" s="191"/>
      <c r="O267" s="191"/>
      <c r="P267" s="191"/>
      <c r="Q267" s="191"/>
      <c r="R267" s="191"/>
      <c r="S267" s="191"/>
      <c r="T267" s="191"/>
      <c r="U267" s="191"/>
      <c r="V267" s="191"/>
      <c r="W267" s="191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316">
        <f t="shared" si="185"/>
        <v>0</v>
      </c>
      <c r="AH267" s="315">
        <f t="shared" si="183"/>
        <v>0</v>
      </c>
      <c r="AI267" s="217"/>
      <c r="AJ267" s="217">
        <f>G267</f>
        <v>0</v>
      </c>
      <c r="AK267" s="219">
        <f t="shared" si="226"/>
        <v>0</v>
      </c>
      <c r="AL267" s="220">
        <f t="shared" si="227"/>
        <v>0</v>
      </c>
      <c r="AM267" s="161"/>
      <c r="AN267" s="115"/>
      <c r="AO267" s="115"/>
      <c r="AP267" s="115"/>
      <c r="AQ267" s="115"/>
      <c r="AR267" s="170"/>
      <c r="AS267" s="416" t="e">
        <f t="shared" si="224"/>
        <v>#DIV/0!</v>
      </c>
    </row>
    <row r="268" spans="1:45" ht="18.75" hidden="1" customHeight="1" thickBot="1">
      <c r="A268" s="427" t="s">
        <v>183</v>
      </c>
      <c r="B268" s="221"/>
      <c r="C268" s="221" t="s">
        <v>398</v>
      </c>
      <c r="D268" s="217">
        <f>D269+D270</f>
        <v>0</v>
      </c>
      <c r="E268" s="217">
        <f>E269+E270</f>
        <v>0</v>
      </c>
      <c r="F268" s="217">
        <f>F269+F270</f>
        <v>0</v>
      </c>
      <c r="G268" s="217">
        <f>G269+G270</f>
        <v>0</v>
      </c>
      <c r="H268" s="217"/>
      <c r="I268" s="320"/>
      <c r="J268" s="191"/>
      <c r="K268" s="191"/>
      <c r="L268" s="191"/>
      <c r="M268" s="191"/>
      <c r="N268" s="191"/>
      <c r="O268" s="191"/>
      <c r="P268" s="191"/>
      <c r="Q268" s="191"/>
      <c r="R268" s="191"/>
      <c r="S268" s="191"/>
      <c r="T268" s="191"/>
      <c r="U268" s="191"/>
      <c r="V268" s="191"/>
      <c r="W268" s="191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316">
        <f t="shared" si="185"/>
        <v>0</v>
      </c>
      <c r="AH268" s="315">
        <f t="shared" si="183"/>
        <v>0</v>
      </c>
      <c r="AI268" s="217"/>
      <c r="AJ268" s="217">
        <f t="shared" si="228"/>
        <v>0</v>
      </c>
      <c r="AK268" s="219">
        <f t="shared" si="226"/>
        <v>0</v>
      </c>
      <c r="AL268" s="220">
        <f t="shared" si="227"/>
        <v>0</v>
      </c>
      <c r="AM268" s="161"/>
      <c r="AN268" s="115"/>
      <c r="AO268" s="115"/>
      <c r="AP268" s="115"/>
      <c r="AQ268" s="115"/>
      <c r="AR268" s="170">
        <f t="shared" ref="AR268:AR275" si="229">AM268+AN268+AO268+AP268+AQ268</f>
        <v>0</v>
      </c>
      <c r="AS268" s="416" t="e">
        <f t="shared" si="224"/>
        <v>#DIV/0!</v>
      </c>
    </row>
    <row r="269" spans="1:45" ht="18" hidden="1" customHeight="1" thickBot="1">
      <c r="A269" s="427" t="s">
        <v>684</v>
      </c>
      <c r="B269" s="221"/>
      <c r="C269" s="221" t="s">
        <v>399</v>
      </c>
      <c r="D269" s="217">
        <f t="shared" ref="D269:G270" si="230">D279</f>
        <v>0</v>
      </c>
      <c r="E269" s="217">
        <f t="shared" ref="E269" si="231">E279</f>
        <v>0</v>
      </c>
      <c r="F269" s="217">
        <f>F279</f>
        <v>0</v>
      </c>
      <c r="G269" s="217">
        <f t="shared" si="230"/>
        <v>0</v>
      </c>
      <c r="H269" s="217"/>
      <c r="I269" s="320"/>
      <c r="J269" s="191"/>
      <c r="K269" s="191"/>
      <c r="L269" s="191"/>
      <c r="M269" s="191"/>
      <c r="N269" s="191"/>
      <c r="O269" s="191"/>
      <c r="P269" s="191"/>
      <c r="Q269" s="191"/>
      <c r="R269" s="191"/>
      <c r="S269" s="191"/>
      <c r="T269" s="191"/>
      <c r="U269" s="191"/>
      <c r="V269" s="191"/>
      <c r="W269" s="191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316">
        <f t="shared" si="185"/>
        <v>0</v>
      </c>
      <c r="AH269" s="315">
        <f t="shared" ref="AH269:AH347" si="232">F269+AG269</f>
        <v>0</v>
      </c>
      <c r="AI269" s="217"/>
      <c r="AJ269" s="217">
        <f t="shared" si="228"/>
        <v>0</v>
      </c>
      <c r="AK269" s="219">
        <f t="shared" si="226"/>
        <v>0</v>
      </c>
      <c r="AL269" s="220">
        <f t="shared" si="227"/>
        <v>0</v>
      </c>
      <c r="AM269" s="161"/>
      <c r="AN269" s="115"/>
      <c r="AO269" s="115"/>
      <c r="AP269" s="115"/>
      <c r="AQ269" s="115"/>
      <c r="AR269" s="170">
        <f t="shared" si="229"/>
        <v>0</v>
      </c>
      <c r="AS269" s="416" t="e">
        <f t="shared" si="224"/>
        <v>#DIV/0!</v>
      </c>
    </row>
    <row r="270" spans="1:45" ht="26.25" hidden="1" customHeight="1" thickBot="1">
      <c r="A270" s="427" t="s">
        <v>105</v>
      </c>
      <c r="B270" s="221"/>
      <c r="C270" s="221" t="s">
        <v>682</v>
      </c>
      <c r="D270" s="217">
        <f t="shared" si="230"/>
        <v>0</v>
      </c>
      <c r="E270" s="217">
        <f t="shared" ref="E270" si="233">E280</f>
        <v>0</v>
      </c>
      <c r="F270" s="217">
        <f>F280</f>
        <v>0</v>
      </c>
      <c r="G270" s="217">
        <f t="shared" si="230"/>
        <v>0</v>
      </c>
      <c r="H270" s="217"/>
      <c r="I270" s="320"/>
      <c r="J270" s="191"/>
      <c r="K270" s="191"/>
      <c r="L270" s="191"/>
      <c r="M270" s="191"/>
      <c r="N270" s="191"/>
      <c r="O270" s="191"/>
      <c r="P270" s="191"/>
      <c r="Q270" s="191"/>
      <c r="R270" s="191"/>
      <c r="S270" s="191"/>
      <c r="T270" s="191"/>
      <c r="U270" s="191"/>
      <c r="V270" s="191"/>
      <c r="W270" s="191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316">
        <f t="shared" si="185"/>
        <v>0</v>
      </c>
      <c r="AH270" s="315">
        <f t="shared" si="232"/>
        <v>0</v>
      </c>
      <c r="AI270" s="217"/>
      <c r="AJ270" s="217">
        <f t="shared" si="228"/>
        <v>0</v>
      </c>
      <c r="AK270" s="219">
        <f t="shared" si="226"/>
        <v>0</v>
      </c>
      <c r="AL270" s="220">
        <f t="shared" si="227"/>
        <v>0</v>
      </c>
      <c r="AM270" s="161"/>
      <c r="AN270" s="115"/>
      <c r="AO270" s="115"/>
      <c r="AP270" s="115"/>
      <c r="AQ270" s="115"/>
      <c r="AR270" s="170"/>
      <c r="AS270" s="416" t="e">
        <f t="shared" si="224"/>
        <v>#DIV/0!</v>
      </c>
    </row>
    <row r="271" spans="1:45" ht="16.5" hidden="1" customHeight="1" thickBot="1">
      <c r="A271" s="427" t="s">
        <v>140</v>
      </c>
      <c r="B271" s="221"/>
      <c r="C271" s="221" t="s">
        <v>758</v>
      </c>
      <c r="D271" s="217">
        <f>D272+D273</f>
        <v>0</v>
      </c>
      <c r="E271" s="217">
        <f>E272+E273</f>
        <v>0</v>
      </c>
      <c r="F271" s="217">
        <f>F272+F273</f>
        <v>0</v>
      </c>
      <c r="G271" s="217">
        <f>G272+G273</f>
        <v>0</v>
      </c>
      <c r="H271" s="217"/>
      <c r="I271" s="320"/>
      <c r="J271" s="191"/>
      <c r="K271" s="191"/>
      <c r="L271" s="191"/>
      <c r="M271" s="191"/>
      <c r="N271" s="191"/>
      <c r="O271" s="191"/>
      <c r="P271" s="191"/>
      <c r="Q271" s="191"/>
      <c r="R271" s="191"/>
      <c r="S271" s="191"/>
      <c r="T271" s="191"/>
      <c r="U271" s="191"/>
      <c r="V271" s="191"/>
      <c r="W271" s="191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316">
        <f t="shared" ref="AG271:AG348" si="234">SUM(I271:AF271)</f>
        <v>0</v>
      </c>
      <c r="AH271" s="315">
        <f t="shared" si="232"/>
        <v>0</v>
      </c>
      <c r="AI271" s="217"/>
      <c r="AJ271" s="217">
        <f>G271</f>
        <v>0</v>
      </c>
      <c r="AK271" s="219">
        <f t="shared" si="226"/>
        <v>0</v>
      </c>
      <c r="AL271" s="220">
        <f t="shared" si="227"/>
        <v>0</v>
      </c>
      <c r="AM271" s="161"/>
      <c r="AN271" s="115"/>
      <c r="AO271" s="115"/>
      <c r="AP271" s="115"/>
      <c r="AQ271" s="115"/>
      <c r="AR271" s="170">
        <f>AM271+AN271+AO271+AP271+AQ271</f>
        <v>0</v>
      </c>
      <c r="AS271" s="416" t="e">
        <f t="shared" si="224"/>
        <v>#DIV/0!</v>
      </c>
    </row>
    <row r="272" spans="1:45" ht="15.75" hidden="1" customHeight="1" thickBot="1">
      <c r="A272" s="427" t="s">
        <v>142</v>
      </c>
      <c r="B272" s="221"/>
      <c r="C272" s="221" t="s">
        <v>697</v>
      </c>
      <c r="D272" s="217">
        <f>D285+D288</f>
        <v>0</v>
      </c>
      <c r="E272" s="217">
        <f>E285+E288</f>
        <v>0</v>
      </c>
      <c r="F272" s="217">
        <f>F285+F288</f>
        <v>0</v>
      </c>
      <c r="G272" s="217">
        <f>G285+G288</f>
        <v>0</v>
      </c>
      <c r="H272" s="217"/>
      <c r="I272" s="320"/>
      <c r="J272" s="191"/>
      <c r="K272" s="191"/>
      <c r="L272" s="191"/>
      <c r="M272" s="191"/>
      <c r="N272" s="191"/>
      <c r="O272" s="191"/>
      <c r="P272" s="191"/>
      <c r="Q272" s="191"/>
      <c r="R272" s="191"/>
      <c r="S272" s="191"/>
      <c r="T272" s="191"/>
      <c r="U272" s="191"/>
      <c r="V272" s="191"/>
      <c r="W272" s="191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316">
        <f t="shared" si="234"/>
        <v>0</v>
      </c>
      <c r="AH272" s="315">
        <f t="shared" si="232"/>
        <v>0</v>
      </c>
      <c r="AI272" s="217"/>
      <c r="AJ272" s="217">
        <f>G272</f>
        <v>0</v>
      </c>
      <c r="AK272" s="219">
        <f t="shared" si="226"/>
        <v>0</v>
      </c>
      <c r="AL272" s="220">
        <f t="shared" si="227"/>
        <v>0</v>
      </c>
      <c r="AM272" s="161"/>
      <c r="AN272" s="115"/>
      <c r="AO272" s="115"/>
      <c r="AP272" s="115"/>
      <c r="AQ272" s="115"/>
      <c r="AR272" s="170">
        <f>AM272+AN272+AO272+AP272+AQ272</f>
        <v>0</v>
      </c>
      <c r="AS272" s="416" t="e">
        <f t="shared" si="224"/>
        <v>#DIV/0!</v>
      </c>
    </row>
    <row r="273" spans="1:45" ht="18" hidden="1" customHeight="1" thickBot="1">
      <c r="A273" s="427" t="s">
        <v>186</v>
      </c>
      <c r="B273" s="221"/>
      <c r="C273" s="221" t="s">
        <v>626</v>
      </c>
      <c r="D273" s="217">
        <f>D286</f>
        <v>0</v>
      </c>
      <c r="E273" s="217">
        <f>E286</f>
        <v>0</v>
      </c>
      <c r="F273" s="217">
        <f>F286</f>
        <v>0</v>
      </c>
      <c r="G273" s="217">
        <f>G286</f>
        <v>0</v>
      </c>
      <c r="H273" s="217"/>
      <c r="I273" s="320"/>
      <c r="J273" s="191"/>
      <c r="K273" s="191"/>
      <c r="L273" s="191"/>
      <c r="M273" s="191"/>
      <c r="N273" s="191"/>
      <c r="O273" s="191"/>
      <c r="P273" s="191"/>
      <c r="Q273" s="191"/>
      <c r="R273" s="191"/>
      <c r="S273" s="191"/>
      <c r="T273" s="191"/>
      <c r="U273" s="191"/>
      <c r="V273" s="191"/>
      <c r="W273" s="191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316">
        <f t="shared" si="234"/>
        <v>0</v>
      </c>
      <c r="AH273" s="315">
        <f t="shared" si="232"/>
        <v>0</v>
      </c>
      <c r="AI273" s="217"/>
      <c r="AJ273" s="217">
        <f>G273</f>
        <v>0</v>
      </c>
      <c r="AK273" s="219">
        <f t="shared" si="226"/>
        <v>0</v>
      </c>
      <c r="AL273" s="220">
        <f t="shared" si="227"/>
        <v>0</v>
      </c>
      <c r="AM273" s="161"/>
      <c r="AN273" s="115"/>
      <c r="AO273" s="115"/>
      <c r="AP273" s="115"/>
      <c r="AQ273" s="115"/>
      <c r="AR273" s="170">
        <f>AM273+AN273+AO273+AP273+AQ273</f>
        <v>0</v>
      </c>
      <c r="AS273" s="416" t="e">
        <f t="shared" si="224"/>
        <v>#DIV/0!</v>
      </c>
    </row>
    <row r="274" spans="1:45" ht="15.75" hidden="1" customHeight="1" thickBot="1">
      <c r="A274" s="427" t="s">
        <v>715</v>
      </c>
      <c r="B274" s="221"/>
      <c r="C274" s="221" t="s">
        <v>108</v>
      </c>
      <c r="D274" s="217">
        <f>D275</f>
        <v>0</v>
      </c>
      <c r="E274" s="217">
        <f>E275</f>
        <v>0</v>
      </c>
      <c r="F274" s="217">
        <f>F275</f>
        <v>0</v>
      </c>
      <c r="G274" s="217">
        <f>G275</f>
        <v>0</v>
      </c>
      <c r="H274" s="217"/>
      <c r="I274" s="438"/>
      <c r="J274" s="439"/>
      <c r="K274" s="439"/>
      <c r="L274" s="439"/>
      <c r="M274" s="439"/>
      <c r="N274" s="439"/>
      <c r="O274" s="439"/>
      <c r="P274" s="439"/>
      <c r="Q274" s="439"/>
      <c r="R274" s="439"/>
      <c r="S274" s="439"/>
      <c r="T274" s="439"/>
      <c r="U274" s="439"/>
      <c r="V274" s="439"/>
      <c r="W274" s="439"/>
      <c r="X274" s="439"/>
      <c r="Y274" s="439"/>
      <c r="Z274" s="439"/>
      <c r="AA274" s="439"/>
      <c r="AB274" s="439"/>
      <c r="AC274" s="439"/>
      <c r="AD274" s="439"/>
      <c r="AE274" s="439"/>
      <c r="AF274" s="439"/>
      <c r="AG274" s="316">
        <f t="shared" si="234"/>
        <v>0</v>
      </c>
      <c r="AH274" s="440">
        <f t="shared" si="232"/>
        <v>0</v>
      </c>
      <c r="AI274" s="217"/>
      <c r="AJ274" s="217">
        <f t="shared" si="228"/>
        <v>0</v>
      </c>
      <c r="AK274" s="219">
        <f t="shared" si="226"/>
        <v>0</v>
      </c>
      <c r="AL274" s="220">
        <f t="shared" si="227"/>
        <v>0</v>
      </c>
      <c r="AM274" s="161"/>
      <c r="AN274" s="115"/>
      <c r="AO274" s="115"/>
      <c r="AP274" s="115"/>
      <c r="AQ274" s="115"/>
      <c r="AR274" s="170">
        <f t="shared" si="229"/>
        <v>0</v>
      </c>
      <c r="AS274" s="416" t="e">
        <f t="shared" si="224"/>
        <v>#DIV/0!</v>
      </c>
    </row>
    <row r="275" spans="1:45" ht="24" hidden="1" customHeight="1" thickBot="1">
      <c r="A275" s="427" t="s">
        <v>716</v>
      </c>
      <c r="B275" s="221"/>
      <c r="C275" s="221" t="s">
        <v>109</v>
      </c>
      <c r="D275" s="217">
        <f>D292</f>
        <v>0</v>
      </c>
      <c r="E275" s="217">
        <f>E292</f>
        <v>0</v>
      </c>
      <c r="F275" s="217">
        <f>F292</f>
        <v>0</v>
      </c>
      <c r="G275" s="217">
        <f>G292</f>
        <v>0</v>
      </c>
      <c r="H275" s="217"/>
      <c r="I275" s="438"/>
      <c r="J275" s="439"/>
      <c r="K275" s="439"/>
      <c r="L275" s="439"/>
      <c r="M275" s="439"/>
      <c r="N275" s="439"/>
      <c r="O275" s="439"/>
      <c r="P275" s="439"/>
      <c r="Q275" s="439"/>
      <c r="R275" s="439"/>
      <c r="S275" s="439"/>
      <c r="T275" s="439"/>
      <c r="U275" s="439"/>
      <c r="V275" s="439"/>
      <c r="W275" s="439"/>
      <c r="X275" s="439"/>
      <c r="Y275" s="439"/>
      <c r="Z275" s="439"/>
      <c r="AA275" s="439"/>
      <c r="AB275" s="439"/>
      <c r="AC275" s="439"/>
      <c r="AD275" s="439"/>
      <c r="AE275" s="439"/>
      <c r="AF275" s="439"/>
      <c r="AG275" s="316">
        <f t="shared" si="234"/>
        <v>0</v>
      </c>
      <c r="AH275" s="440">
        <f t="shared" si="232"/>
        <v>0</v>
      </c>
      <c r="AI275" s="217"/>
      <c r="AJ275" s="217">
        <f t="shared" si="228"/>
        <v>0</v>
      </c>
      <c r="AK275" s="219">
        <f t="shared" si="226"/>
        <v>0</v>
      </c>
      <c r="AL275" s="220">
        <f t="shared" si="227"/>
        <v>0</v>
      </c>
      <c r="AM275" s="161"/>
      <c r="AN275" s="115"/>
      <c r="AO275" s="115"/>
      <c r="AP275" s="115"/>
      <c r="AQ275" s="115"/>
      <c r="AR275" s="170">
        <f t="shared" si="229"/>
        <v>0</v>
      </c>
      <c r="AS275" s="416" t="e">
        <f t="shared" si="224"/>
        <v>#DIV/0!</v>
      </c>
    </row>
    <row r="276" spans="1:45" ht="23.25" hidden="1" customHeight="1" thickBot="1">
      <c r="A276" s="397" t="s">
        <v>759</v>
      </c>
      <c r="B276" s="142"/>
      <c r="C276" s="142" t="s">
        <v>464</v>
      </c>
      <c r="D276" s="121">
        <f>D279+D280+D292+D278</f>
        <v>0</v>
      </c>
      <c r="E276" s="121">
        <f>E279+E280+E292+E278</f>
        <v>0</v>
      </c>
      <c r="F276" s="121">
        <f>F279+F280+F292+F278</f>
        <v>27635.75</v>
      </c>
      <c r="G276" s="121">
        <f>G279+G280+G292+G278</f>
        <v>0</v>
      </c>
      <c r="H276" s="121"/>
      <c r="I276" s="323"/>
      <c r="J276" s="191"/>
      <c r="K276" s="191"/>
      <c r="L276" s="191"/>
      <c r="M276" s="191"/>
      <c r="N276" s="191"/>
      <c r="O276" s="191"/>
      <c r="P276" s="191"/>
      <c r="Q276" s="191"/>
      <c r="R276" s="191"/>
      <c r="S276" s="191"/>
      <c r="T276" s="191"/>
      <c r="U276" s="191"/>
      <c r="V276" s="191"/>
      <c r="W276" s="191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316">
        <f t="shared" si="234"/>
        <v>0</v>
      </c>
      <c r="AH276" s="315">
        <f t="shared" si="232"/>
        <v>27635.75</v>
      </c>
      <c r="AI276" s="120"/>
      <c r="AJ276" s="148">
        <f>G276</f>
        <v>0</v>
      </c>
      <c r="AK276" s="113">
        <f t="shared" si="226"/>
        <v>0</v>
      </c>
      <c r="AL276" s="172">
        <f t="shared" si="227"/>
        <v>0</v>
      </c>
      <c r="AM276" s="133"/>
      <c r="AN276" s="110"/>
      <c r="AO276" s="110"/>
      <c r="AP276" s="110"/>
      <c r="AQ276" s="110"/>
      <c r="AR276" s="170">
        <f>AM276+AN276+AO276+AP276+AQ276</f>
        <v>0</v>
      </c>
      <c r="AS276" s="416" t="e">
        <f t="shared" si="224"/>
        <v>#DIV/0!</v>
      </c>
    </row>
    <row r="277" spans="1:45" ht="13.5" hidden="1" customHeight="1" thickBot="1">
      <c r="A277" s="424"/>
      <c r="B277" s="140"/>
      <c r="C277" s="140" t="s">
        <v>781</v>
      </c>
      <c r="D277" s="120"/>
      <c r="E277" s="120"/>
      <c r="F277" s="120"/>
      <c r="G277" s="120"/>
      <c r="H277" s="120"/>
      <c r="I277" s="320"/>
      <c r="J277" s="191"/>
      <c r="K277" s="191"/>
      <c r="L277" s="191"/>
      <c r="M277" s="191"/>
      <c r="N277" s="191"/>
      <c r="O277" s="191"/>
      <c r="P277" s="191"/>
      <c r="Q277" s="191"/>
      <c r="R277" s="191"/>
      <c r="S277" s="191"/>
      <c r="T277" s="191"/>
      <c r="U277" s="191"/>
      <c r="V277" s="191"/>
      <c r="W277" s="191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316">
        <f t="shared" si="234"/>
        <v>0</v>
      </c>
      <c r="AH277" s="315">
        <f t="shared" si="232"/>
        <v>0</v>
      </c>
      <c r="AI277" s="120"/>
      <c r="AJ277" s="147"/>
      <c r="AK277" s="113"/>
      <c r="AL277" s="172"/>
      <c r="AM277" s="133"/>
      <c r="AN277" s="110"/>
      <c r="AO277" s="110"/>
      <c r="AP277" s="110"/>
      <c r="AQ277" s="110"/>
      <c r="AR277" s="170">
        <f>AM277+AN277+AO277+AP277+AQ277</f>
        <v>0</v>
      </c>
      <c r="AS277" s="416" t="e">
        <f t="shared" si="224"/>
        <v>#DIV/0!</v>
      </c>
    </row>
    <row r="278" spans="1:45" ht="19.5" hidden="1" customHeight="1" thickBot="1">
      <c r="A278" s="430" t="s">
        <v>187</v>
      </c>
      <c r="B278" s="140"/>
      <c r="C278" s="140" t="s">
        <v>261</v>
      </c>
      <c r="D278" s="120">
        <v>0</v>
      </c>
      <c r="E278" s="120">
        <v>0</v>
      </c>
      <c r="F278" s="120">
        <v>27635.75</v>
      </c>
      <c r="G278" s="120">
        <v>0</v>
      </c>
      <c r="H278" s="120"/>
      <c r="I278" s="320"/>
      <c r="J278" s="191"/>
      <c r="K278" s="320"/>
      <c r="L278" s="191"/>
      <c r="M278" s="191"/>
      <c r="N278" s="191"/>
      <c r="O278" s="191"/>
      <c r="P278" s="191"/>
      <c r="Q278" s="191"/>
      <c r="R278" s="191"/>
      <c r="S278" s="191"/>
      <c r="T278" s="191"/>
      <c r="U278" s="191"/>
      <c r="V278" s="191"/>
      <c r="W278" s="191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316">
        <f t="shared" si="234"/>
        <v>0</v>
      </c>
      <c r="AH278" s="315">
        <f>F278+AG278</f>
        <v>27635.75</v>
      </c>
      <c r="AI278" s="120"/>
      <c r="AJ278" s="147">
        <f>G278</f>
        <v>0</v>
      </c>
      <c r="AK278" s="113">
        <f>D278-AJ278</f>
        <v>0</v>
      </c>
      <c r="AL278" s="172">
        <f>E278-AJ278</f>
        <v>0</v>
      </c>
      <c r="AM278" s="133">
        <v>300000</v>
      </c>
      <c r="AN278" s="110"/>
      <c r="AO278" s="110"/>
      <c r="AP278" s="110"/>
      <c r="AQ278" s="110"/>
      <c r="AR278" s="170">
        <f>AM278+AN278+AO278+AP278+AQ278</f>
        <v>300000</v>
      </c>
      <c r="AS278" s="416" t="e">
        <f t="shared" si="224"/>
        <v>#DIV/0!</v>
      </c>
    </row>
    <row r="279" spans="1:45" ht="23.25" hidden="1" customHeight="1" thickBot="1">
      <c r="A279" s="430" t="s">
        <v>103</v>
      </c>
      <c r="B279" s="140"/>
      <c r="C279" s="140" t="s">
        <v>465</v>
      </c>
      <c r="D279" s="120">
        <v>0</v>
      </c>
      <c r="E279" s="120">
        <v>0</v>
      </c>
      <c r="F279" s="120">
        <v>0</v>
      </c>
      <c r="G279" s="120">
        <v>0</v>
      </c>
      <c r="H279" s="120"/>
      <c r="I279" s="320"/>
      <c r="J279" s="191"/>
      <c r="K279" s="320"/>
      <c r="L279" s="191"/>
      <c r="M279" s="191"/>
      <c r="N279" s="191"/>
      <c r="O279" s="191"/>
      <c r="P279" s="191"/>
      <c r="Q279" s="191"/>
      <c r="R279" s="191"/>
      <c r="S279" s="191"/>
      <c r="T279" s="191"/>
      <c r="U279" s="191"/>
      <c r="V279" s="191"/>
      <c r="W279" s="191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316">
        <f t="shared" si="234"/>
        <v>0</v>
      </c>
      <c r="AH279" s="315">
        <f t="shared" si="232"/>
        <v>0</v>
      </c>
      <c r="AI279" s="120"/>
      <c r="AJ279" s="147">
        <f>G279</f>
        <v>0</v>
      </c>
      <c r="AK279" s="113">
        <f>D279-AJ279</f>
        <v>0</v>
      </c>
      <c r="AL279" s="172">
        <f>E279-AJ279</f>
        <v>0</v>
      </c>
      <c r="AM279" s="133">
        <v>300000</v>
      </c>
      <c r="AN279" s="110"/>
      <c r="AO279" s="110"/>
      <c r="AP279" s="110"/>
      <c r="AQ279" s="110"/>
      <c r="AR279" s="170">
        <f>AM279+AN279+AO279+AP279+AQ279</f>
        <v>300000</v>
      </c>
      <c r="AS279" s="416" t="e">
        <f t="shared" si="224"/>
        <v>#DIV/0!</v>
      </c>
    </row>
    <row r="280" spans="1:45" ht="27.75" hidden="1" customHeight="1" thickBot="1">
      <c r="A280" s="430" t="s">
        <v>105</v>
      </c>
      <c r="B280" s="140"/>
      <c r="C280" s="140" t="s">
        <v>102</v>
      </c>
      <c r="D280" s="120"/>
      <c r="E280" s="120"/>
      <c r="F280" s="120"/>
      <c r="G280" s="120"/>
      <c r="H280" s="120"/>
      <c r="I280" s="320"/>
      <c r="J280" s="191"/>
      <c r="K280" s="191"/>
      <c r="L280" s="191"/>
      <c r="M280" s="191"/>
      <c r="N280" s="191"/>
      <c r="O280" s="191"/>
      <c r="P280" s="191"/>
      <c r="Q280" s="191"/>
      <c r="R280" s="191"/>
      <c r="S280" s="191"/>
      <c r="T280" s="191"/>
      <c r="U280" s="191"/>
      <c r="V280" s="191"/>
      <c r="W280" s="191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316">
        <f t="shared" si="234"/>
        <v>0</v>
      </c>
      <c r="AH280" s="315">
        <f t="shared" si="232"/>
        <v>0</v>
      </c>
      <c r="AI280" s="120"/>
      <c r="AJ280" s="147">
        <f>G280</f>
        <v>0</v>
      </c>
      <c r="AK280" s="113">
        <f>D280-AJ280</f>
        <v>0</v>
      </c>
      <c r="AL280" s="172">
        <f>E280-AJ280</f>
        <v>0</v>
      </c>
      <c r="AM280" s="133"/>
      <c r="AN280" s="110"/>
      <c r="AO280" s="110"/>
      <c r="AP280" s="110"/>
      <c r="AQ280" s="110"/>
      <c r="AR280" s="170"/>
      <c r="AS280" s="416" t="e">
        <f t="shared" si="224"/>
        <v>#DIV/0!</v>
      </c>
    </row>
    <row r="281" spans="1:45" ht="48" hidden="1" customHeight="1" thickBot="1">
      <c r="A281" s="397" t="s">
        <v>554</v>
      </c>
      <c r="B281" s="140"/>
      <c r="C281" s="142" t="s">
        <v>549</v>
      </c>
      <c r="D281" s="121">
        <f>SUM(D283:D286)</f>
        <v>0</v>
      </c>
      <c r="E281" s="121">
        <f>SUM(E283:E286)</f>
        <v>0</v>
      </c>
      <c r="F281" s="121">
        <f>SUM(F283:F286)</f>
        <v>0</v>
      </c>
      <c r="G281" s="121">
        <f>SUM(G283:G286)</f>
        <v>0</v>
      </c>
      <c r="H281" s="113"/>
      <c r="I281" s="191"/>
      <c r="J281" s="191"/>
      <c r="K281" s="191"/>
      <c r="L281" s="191"/>
      <c r="M281" s="191"/>
      <c r="N281" s="191"/>
      <c r="O281" s="191"/>
      <c r="P281" s="191"/>
      <c r="Q281" s="191"/>
      <c r="R281" s="191"/>
      <c r="S281" s="191"/>
      <c r="T281" s="191"/>
      <c r="U281" s="191"/>
      <c r="V281" s="191"/>
      <c r="W281" s="191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316">
        <f t="shared" si="234"/>
        <v>0</v>
      </c>
      <c r="AH281" s="315">
        <f t="shared" si="232"/>
        <v>0</v>
      </c>
      <c r="AI281" s="120"/>
      <c r="AJ281" s="148">
        <f>G281</f>
        <v>0</v>
      </c>
      <c r="AK281" s="113">
        <f>D281-AJ281</f>
        <v>0</v>
      </c>
      <c r="AL281" s="172">
        <f>E281-AJ281</f>
        <v>0</v>
      </c>
      <c r="AM281" s="133"/>
      <c r="AN281" s="110"/>
      <c r="AO281" s="110"/>
      <c r="AP281" s="110"/>
      <c r="AQ281" s="110"/>
      <c r="AR281" s="170">
        <f t="shared" ref="AR281:AR324" si="235">AM281+AN281+AO281+AP281+AQ281</f>
        <v>0</v>
      </c>
      <c r="AS281" s="416" t="e">
        <f t="shared" si="224"/>
        <v>#DIV/0!</v>
      </c>
    </row>
    <row r="282" spans="1:45" ht="10.5" hidden="1" customHeight="1" thickBot="1">
      <c r="A282" s="424"/>
      <c r="B282" s="140"/>
      <c r="C282" s="140" t="s">
        <v>781</v>
      </c>
      <c r="D282" s="120"/>
      <c r="E282" s="120"/>
      <c r="F282" s="120"/>
      <c r="G282" s="120"/>
      <c r="H282" s="120"/>
      <c r="I282" s="320"/>
      <c r="J282" s="191"/>
      <c r="K282" s="191"/>
      <c r="L282" s="191"/>
      <c r="M282" s="191"/>
      <c r="N282" s="191"/>
      <c r="O282" s="191"/>
      <c r="P282" s="191"/>
      <c r="Q282" s="191"/>
      <c r="R282" s="191"/>
      <c r="S282" s="191"/>
      <c r="T282" s="191"/>
      <c r="U282" s="191"/>
      <c r="V282" s="191"/>
      <c r="W282" s="191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316">
        <f t="shared" si="234"/>
        <v>0</v>
      </c>
      <c r="AH282" s="315">
        <f t="shared" si="232"/>
        <v>0</v>
      </c>
      <c r="AI282" s="120"/>
      <c r="AJ282" s="147"/>
      <c r="AK282" s="113"/>
      <c r="AL282" s="172"/>
      <c r="AM282" s="133"/>
      <c r="AN282" s="110"/>
      <c r="AO282" s="110"/>
      <c r="AP282" s="110"/>
      <c r="AQ282" s="110"/>
      <c r="AR282" s="170">
        <f t="shared" si="235"/>
        <v>0</v>
      </c>
      <c r="AS282" s="416" t="e">
        <f t="shared" si="224"/>
        <v>#DIV/0!</v>
      </c>
    </row>
    <row r="283" spans="1:45" ht="15.75" hidden="1" customHeight="1" thickBot="1">
      <c r="A283" s="425" t="s">
        <v>138</v>
      </c>
      <c r="B283" s="140"/>
      <c r="C283" s="140" t="s">
        <v>551</v>
      </c>
      <c r="D283" s="120"/>
      <c r="E283" s="120"/>
      <c r="F283" s="120"/>
      <c r="G283" s="120"/>
      <c r="H283" s="120"/>
      <c r="I283" s="320"/>
      <c r="J283" s="191"/>
      <c r="K283" s="191"/>
      <c r="L283" s="191"/>
      <c r="M283" s="191"/>
      <c r="N283" s="191"/>
      <c r="O283" s="191"/>
      <c r="P283" s="191"/>
      <c r="Q283" s="191"/>
      <c r="R283" s="191"/>
      <c r="S283" s="191"/>
      <c r="T283" s="191"/>
      <c r="U283" s="191"/>
      <c r="V283" s="191"/>
      <c r="W283" s="191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316">
        <f t="shared" si="234"/>
        <v>0</v>
      </c>
      <c r="AH283" s="315">
        <f t="shared" si="232"/>
        <v>0</v>
      </c>
      <c r="AI283" s="120"/>
      <c r="AJ283" s="147">
        <f t="shared" ref="AJ283:AJ292" si="236">G283</f>
        <v>0</v>
      </c>
      <c r="AK283" s="113">
        <f t="shared" ref="AK283:AK309" si="237">D283-AJ283</f>
        <v>0</v>
      </c>
      <c r="AL283" s="172">
        <f t="shared" ref="AL283:AL299" si="238">E283-AJ283</f>
        <v>0</v>
      </c>
      <c r="AM283" s="133"/>
      <c r="AN283" s="110"/>
      <c r="AO283" s="110"/>
      <c r="AP283" s="110"/>
      <c r="AQ283" s="110"/>
      <c r="AR283" s="170"/>
      <c r="AS283" s="416" t="e">
        <f t="shared" si="224"/>
        <v>#DIV/0!</v>
      </c>
    </row>
    <row r="284" spans="1:45" ht="15" hidden="1" customHeight="1" thickBot="1">
      <c r="A284" s="425" t="s">
        <v>146</v>
      </c>
      <c r="B284" s="140"/>
      <c r="C284" s="140" t="s">
        <v>552</v>
      </c>
      <c r="D284" s="120"/>
      <c r="E284" s="120"/>
      <c r="F284" s="120"/>
      <c r="G284" s="120"/>
      <c r="H284" s="120"/>
      <c r="I284" s="320"/>
      <c r="J284" s="191"/>
      <c r="K284" s="191"/>
      <c r="L284" s="191"/>
      <c r="M284" s="191"/>
      <c r="N284" s="191"/>
      <c r="O284" s="191"/>
      <c r="P284" s="191"/>
      <c r="Q284" s="191"/>
      <c r="R284" s="191"/>
      <c r="S284" s="191"/>
      <c r="T284" s="191"/>
      <c r="U284" s="191"/>
      <c r="V284" s="191"/>
      <c r="W284" s="191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316">
        <f t="shared" si="234"/>
        <v>0</v>
      </c>
      <c r="AH284" s="315">
        <f t="shared" si="232"/>
        <v>0</v>
      </c>
      <c r="AI284" s="120"/>
      <c r="AJ284" s="147">
        <f t="shared" si="236"/>
        <v>0</v>
      </c>
      <c r="AK284" s="113">
        <f t="shared" si="237"/>
        <v>0</v>
      </c>
      <c r="AL284" s="172">
        <f t="shared" si="238"/>
        <v>0</v>
      </c>
      <c r="AM284" s="133"/>
      <c r="AN284" s="110"/>
      <c r="AO284" s="110"/>
      <c r="AP284" s="110"/>
      <c r="AQ284" s="110"/>
      <c r="AR284" s="170"/>
      <c r="AS284" s="416" t="e">
        <f t="shared" si="224"/>
        <v>#DIV/0!</v>
      </c>
    </row>
    <row r="285" spans="1:45" ht="16.5" hidden="1" customHeight="1" thickBot="1">
      <c r="A285" s="425" t="s">
        <v>142</v>
      </c>
      <c r="B285" s="140"/>
      <c r="C285" s="140" t="s">
        <v>550</v>
      </c>
      <c r="D285" s="131"/>
      <c r="E285" s="131"/>
      <c r="F285" s="131"/>
      <c r="G285" s="131"/>
      <c r="H285" s="131"/>
      <c r="I285" s="320"/>
      <c r="J285" s="191"/>
      <c r="K285" s="191"/>
      <c r="L285" s="191"/>
      <c r="M285" s="191"/>
      <c r="N285" s="324"/>
      <c r="O285" s="191"/>
      <c r="P285" s="191"/>
      <c r="Q285" s="191"/>
      <c r="R285" s="191"/>
      <c r="S285" s="191"/>
      <c r="T285" s="191"/>
      <c r="U285" s="191"/>
      <c r="V285" s="191"/>
      <c r="W285" s="191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316">
        <f t="shared" si="234"/>
        <v>0</v>
      </c>
      <c r="AH285" s="315">
        <f t="shared" si="232"/>
        <v>0</v>
      </c>
      <c r="AI285" s="131"/>
      <c r="AJ285" s="147">
        <f t="shared" si="236"/>
        <v>0</v>
      </c>
      <c r="AK285" s="113">
        <f t="shared" si="237"/>
        <v>0</v>
      </c>
      <c r="AL285" s="175">
        <f t="shared" si="238"/>
        <v>0</v>
      </c>
      <c r="AM285" s="166">
        <v>1070000</v>
      </c>
      <c r="AN285" s="167">
        <v>760000</v>
      </c>
      <c r="AO285" s="114"/>
      <c r="AP285" s="114"/>
      <c r="AQ285" s="114"/>
      <c r="AR285" s="170">
        <f t="shared" si="235"/>
        <v>1830000</v>
      </c>
      <c r="AS285" s="416" t="e">
        <f t="shared" si="224"/>
        <v>#DIV/0!</v>
      </c>
    </row>
    <row r="286" spans="1:45" ht="26.25" hidden="1" customHeight="1" thickBot="1">
      <c r="A286" s="424" t="s">
        <v>720</v>
      </c>
      <c r="B286" s="140"/>
      <c r="C286" s="140" t="s">
        <v>553</v>
      </c>
      <c r="D286" s="131"/>
      <c r="E286" s="131"/>
      <c r="F286" s="131"/>
      <c r="G286" s="131"/>
      <c r="H286" s="131"/>
      <c r="I286" s="320"/>
      <c r="J286" s="191"/>
      <c r="K286" s="191"/>
      <c r="L286" s="191"/>
      <c r="M286" s="191"/>
      <c r="N286" s="191"/>
      <c r="O286" s="191"/>
      <c r="P286" s="191"/>
      <c r="Q286" s="191"/>
      <c r="R286" s="191"/>
      <c r="S286" s="191"/>
      <c r="T286" s="191"/>
      <c r="U286" s="191"/>
      <c r="V286" s="191"/>
      <c r="W286" s="191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316">
        <f t="shared" si="234"/>
        <v>0</v>
      </c>
      <c r="AH286" s="315">
        <f t="shared" si="232"/>
        <v>0</v>
      </c>
      <c r="AI286" s="131"/>
      <c r="AJ286" s="147">
        <f t="shared" si="236"/>
        <v>0</v>
      </c>
      <c r="AK286" s="113">
        <f t="shared" si="237"/>
        <v>0</v>
      </c>
      <c r="AL286" s="175">
        <f t="shared" si="238"/>
        <v>0</v>
      </c>
      <c r="AM286" s="166">
        <v>1070000</v>
      </c>
      <c r="AN286" s="167">
        <v>760000</v>
      </c>
      <c r="AO286" s="114"/>
      <c r="AP286" s="114"/>
      <c r="AQ286" s="114"/>
      <c r="AR286" s="170">
        <f>AM286+AN286+AO286+AP286+AQ286</f>
        <v>1830000</v>
      </c>
      <c r="AS286" s="416" t="e">
        <f t="shared" si="224"/>
        <v>#DIV/0!</v>
      </c>
    </row>
    <row r="287" spans="1:45" ht="27.75" hidden="1" customHeight="1" thickBot="1">
      <c r="A287" s="397" t="s">
        <v>540</v>
      </c>
      <c r="B287" s="140"/>
      <c r="C287" s="142" t="s">
        <v>466</v>
      </c>
      <c r="D287" s="121">
        <f>D288</f>
        <v>0</v>
      </c>
      <c r="E287" s="121">
        <f>E288</f>
        <v>0</v>
      </c>
      <c r="F287" s="121">
        <f>F288</f>
        <v>0</v>
      </c>
      <c r="G287" s="121">
        <f>G288</f>
        <v>0</v>
      </c>
      <c r="H287" s="113"/>
      <c r="I287" s="191"/>
      <c r="J287" s="191"/>
      <c r="K287" s="191"/>
      <c r="L287" s="191"/>
      <c r="M287" s="191"/>
      <c r="N287" s="191"/>
      <c r="O287" s="191"/>
      <c r="P287" s="191"/>
      <c r="Q287" s="191"/>
      <c r="R287" s="191"/>
      <c r="S287" s="191"/>
      <c r="T287" s="191"/>
      <c r="U287" s="191"/>
      <c r="V287" s="191"/>
      <c r="W287" s="191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316">
        <f t="shared" si="234"/>
        <v>0</v>
      </c>
      <c r="AH287" s="315">
        <f t="shared" si="232"/>
        <v>0</v>
      </c>
      <c r="AI287" s="120"/>
      <c r="AJ287" s="148">
        <f>G287</f>
        <v>0</v>
      </c>
      <c r="AK287" s="113">
        <f t="shared" si="237"/>
        <v>0</v>
      </c>
      <c r="AL287" s="172">
        <f t="shared" si="238"/>
        <v>0</v>
      </c>
      <c r="AM287" s="133"/>
      <c r="AN287" s="110"/>
      <c r="AO287" s="110"/>
      <c r="AP287" s="110"/>
      <c r="AQ287" s="110"/>
      <c r="AR287" s="170">
        <f>AM287+AN287+AO287+AP287+AQ287</f>
        <v>0</v>
      </c>
      <c r="AS287" s="416" t="e">
        <f t="shared" si="224"/>
        <v>#DIV/0!</v>
      </c>
    </row>
    <row r="288" spans="1:45" ht="18" hidden="1" customHeight="1" thickBot="1">
      <c r="A288" s="425" t="s">
        <v>142</v>
      </c>
      <c r="B288" s="140"/>
      <c r="C288" s="140" t="s">
        <v>467</v>
      </c>
      <c r="D288" s="131">
        <v>0</v>
      </c>
      <c r="E288" s="131">
        <v>0</v>
      </c>
      <c r="F288" s="131"/>
      <c r="G288" s="131"/>
      <c r="H288" s="131"/>
      <c r="I288" s="320"/>
      <c r="J288" s="191"/>
      <c r="K288" s="191"/>
      <c r="L288" s="191"/>
      <c r="M288" s="191"/>
      <c r="N288" s="191"/>
      <c r="O288" s="191"/>
      <c r="P288" s="191"/>
      <c r="Q288" s="191"/>
      <c r="R288" s="191"/>
      <c r="S288" s="191"/>
      <c r="T288" s="191"/>
      <c r="U288" s="191"/>
      <c r="V288" s="191"/>
      <c r="W288" s="191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316">
        <f t="shared" si="234"/>
        <v>0</v>
      </c>
      <c r="AH288" s="315">
        <f t="shared" si="232"/>
        <v>0</v>
      </c>
      <c r="AI288" s="131"/>
      <c r="AJ288" s="147">
        <f>G288</f>
        <v>0</v>
      </c>
      <c r="AK288" s="113">
        <f t="shared" si="237"/>
        <v>0</v>
      </c>
      <c r="AL288" s="175">
        <f t="shared" si="238"/>
        <v>0</v>
      </c>
      <c r="AM288" s="166">
        <v>1070000</v>
      </c>
      <c r="AN288" s="167">
        <v>760000</v>
      </c>
      <c r="AO288" s="114"/>
      <c r="AP288" s="114"/>
      <c r="AQ288" s="114"/>
      <c r="AR288" s="170">
        <f>AM288+AN288+AO288+AP288+AQ288</f>
        <v>1830000</v>
      </c>
      <c r="AS288" s="416" t="e">
        <f t="shared" si="224"/>
        <v>#DIV/0!</v>
      </c>
    </row>
    <row r="289" spans="1:45" ht="19.5" hidden="1" customHeight="1" thickBot="1">
      <c r="A289" s="397" t="s">
        <v>153</v>
      </c>
      <c r="B289" s="140"/>
      <c r="C289" s="142" t="s">
        <v>713</v>
      </c>
      <c r="D289" s="113">
        <f>D291</f>
        <v>0</v>
      </c>
      <c r="E289" s="113">
        <f>E291</f>
        <v>0</v>
      </c>
      <c r="F289" s="113">
        <f>F291</f>
        <v>0</v>
      </c>
      <c r="G289" s="113">
        <f>G291</f>
        <v>0</v>
      </c>
      <c r="H289" s="113"/>
      <c r="I289" s="191"/>
      <c r="J289" s="191"/>
      <c r="K289" s="191"/>
      <c r="L289" s="191"/>
      <c r="M289" s="191"/>
      <c r="N289" s="191"/>
      <c r="O289" s="191"/>
      <c r="P289" s="191"/>
      <c r="Q289" s="191"/>
      <c r="R289" s="191"/>
      <c r="S289" s="191"/>
      <c r="T289" s="191"/>
      <c r="U289" s="191"/>
      <c r="V289" s="191"/>
      <c r="W289" s="191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316">
        <f t="shared" si="234"/>
        <v>0</v>
      </c>
      <c r="AH289" s="315">
        <f t="shared" si="232"/>
        <v>0</v>
      </c>
      <c r="AI289" s="120"/>
      <c r="AJ289" s="148">
        <f t="shared" si="236"/>
        <v>0</v>
      </c>
      <c r="AK289" s="113">
        <f t="shared" si="237"/>
        <v>0</v>
      </c>
      <c r="AL289" s="172">
        <f t="shared" si="238"/>
        <v>0</v>
      </c>
      <c r="AM289" s="133"/>
      <c r="AN289" s="110"/>
      <c r="AO289" s="110"/>
      <c r="AP289" s="110"/>
      <c r="AQ289" s="110"/>
      <c r="AR289" s="170">
        <f t="shared" si="235"/>
        <v>0</v>
      </c>
      <c r="AS289" s="416" t="e">
        <f t="shared" si="224"/>
        <v>#DIV/0!</v>
      </c>
    </row>
    <row r="290" spans="1:45" ht="15" hidden="1" customHeight="1" thickBot="1">
      <c r="A290" s="424"/>
      <c r="B290" s="140"/>
      <c r="C290" s="140" t="s">
        <v>781</v>
      </c>
      <c r="D290" s="120"/>
      <c r="E290" s="120"/>
      <c r="F290" s="120"/>
      <c r="G290" s="120"/>
      <c r="H290" s="120"/>
      <c r="I290" s="320"/>
      <c r="J290" s="191"/>
      <c r="K290" s="191"/>
      <c r="L290" s="191"/>
      <c r="M290" s="191"/>
      <c r="N290" s="191"/>
      <c r="O290" s="191"/>
      <c r="P290" s="191"/>
      <c r="Q290" s="191"/>
      <c r="R290" s="191"/>
      <c r="S290" s="191"/>
      <c r="T290" s="191"/>
      <c r="U290" s="191"/>
      <c r="V290" s="191"/>
      <c r="W290" s="191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316">
        <f t="shared" si="234"/>
        <v>0</v>
      </c>
      <c r="AH290" s="315">
        <f t="shared" si="232"/>
        <v>0</v>
      </c>
      <c r="AI290" s="120"/>
      <c r="AJ290" s="147">
        <f t="shared" si="236"/>
        <v>0</v>
      </c>
      <c r="AK290" s="113">
        <f t="shared" si="237"/>
        <v>0</v>
      </c>
      <c r="AL290" s="172">
        <f t="shared" si="238"/>
        <v>0</v>
      </c>
      <c r="AM290" s="133"/>
      <c r="AN290" s="110"/>
      <c r="AO290" s="110"/>
      <c r="AP290" s="110"/>
      <c r="AQ290" s="110"/>
      <c r="AR290" s="170">
        <f t="shared" si="235"/>
        <v>0</v>
      </c>
      <c r="AS290" s="416" t="e">
        <f t="shared" si="224"/>
        <v>#DIV/0!</v>
      </c>
    </row>
    <row r="291" spans="1:45" ht="15" hidden="1" customHeight="1" thickBot="1">
      <c r="A291" s="425" t="s">
        <v>715</v>
      </c>
      <c r="B291" s="140"/>
      <c r="C291" s="140" t="s">
        <v>714</v>
      </c>
      <c r="D291" s="131">
        <f>D292</f>
        <v>0</v>
      </c>
      <c r="E291" s="131">
        <f>E292</f>
        <v>0</v>
      </c>
      <c r="F291" s="131">
        <f>F292</f>
        <v>0</v>
      </c>
      <c r="G291" s="131">
        <f>G292</f>
        <v>0</v>
      </c>
      <c r="H291" s="131"/>
      <c r="I291" s="320"/>
      <c r="J291" s="191"/>
      <c r="K291" s="191"/>
      <c r="L291" s="191"/>
      <c r="M291" s="191"/>
      <c r="N291" s="191"/>
      <c r="O291" s="191"/>
      <c r="P291" s="191"/>
      <c r="Q291" s="191"/>
      <c r="R291" s="191"/>
      <c r="S291" s="191"/>
      <c r="T291" s="191"/>
      <c r="U291" s="191"/>
      <c r="V291" s="191"/>
      <c r="W291" s="191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316">
        <f t="shared" si="234"/>
        <v>0</v>
      </c>
      <c r="AH291" s="315">
        <f t="shared" si="232"/>
        <v>0</v>
      </c>
      <c r="AI291" s="131"/>
      <c r="AJ291" s="147">
        <f t="shared" si="236"/>
        <v>0</v>
      </c>
      <c r="AK291" s="113">
        <f t="shared" si="237"/>
        <v>0</v>
      </c>
      <c r="AL291" s="175">
        <f t="shared" si="238"/>
        <v>0</v>
      </c>
      <c r="AM291" s="163"/>
      <c r="AN291" s="114"/>
      <c r="AO291" s="114"/>
      <c r="AP291" s="114"/>
      <c r="AQ291" s="114"/>
      <c r="AR291" s="170">
        <f t="shared" si="235"/>
        <v>0</v>
      </c>
      <c r="AS291" s="416" t="e">
        <f t="shared" si="224"/>
        <v>#DIV/0!</v>
      </c>
    </row>
    <row r="292" spans="1:45" ht="26.1" hidden="1" customHeight="1" thickBot="1">
      <c r="A292" s="425" t="s">
        <v>716</v>
      </c>
      <c r="B292" s="140"/>
      <c r="C292" s="140" t="s">
        <v>110</v>
      </c>
      <c r="D292" s="131">
        <v>0</v>
      </c>
      <c r="E292" s="131">
        <v>0</v>
      </c>
      <c r="F292" s="131">
        <v>0</v>
      </c>
      <c r="G292" s="131">
        <v>0</v>
      </c>
      <c r="H292" s="131"/>
      <c r="I292" s="320"/>
      <c r="J292" s="191"/>
      <c r="K292" s="191"/>
      <c r="L292" s="191"/>
      <c r="M292" s="191"/>
      <c r="N292" s="191"/>
      <c r="O292" s="191"/>
      <c r="P292" s="191"/>
      <c r="Q292" s="191"/>
      <c r="R292" s="191"/>
      <c r="S292" s="191"/>
      <c r="T292" s="191"/>
      <c r="U292" s="191"/>
      <c r="V292" s="191"/>
      <c r="W292" s="191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316">
        <f t="shared" si="234"/>
        <v>0</v>
      </c>
      <c r="AH292" s="315">
        <f t="shared" si="232"/>
        <v>0</v>
      </c>
      <c r="AI292" s="131"/>
      <c r="AJ292" s="147">
        <f t="shared" si="236"/>
        <v>0</v>
      </c>
      <c r="AK292" s="113">
        <f t="shared" si="237"/>
        <v>0</v>
      </c>
      <c r="AL292" s="175">
        <f t="shared" si="238"/>
        <v>0</v>
      </c>
      <c r="AM292" s="163"/>
      <c r="AN292" s="114"/>
      <c r="AO292" s="114"/>
      <c r="AP292" s="114"/>
      <c r="AQ292" s="114"/>
      <c r="AR292" s="170">
        <f t="shared" si="235"/>
        <v>0</v>
      </c>
      <c r="AS292" s="416" t="e">
        <f t="shared" si="224"/>
        <v>#DIV/0!</v>
      </c>
    </row>
    <row r="293" spans="1:45" ht="18" customHeight="1" thickBot="1">
      <c r="A293" s="426" t="s">
        <v>760</v>
      </c>
      <c r="B293" s="214"/>
      <c r="C293" s="214" t="s">
        <v>468</v>
      </c>
      <c r="D293" s="218">
        <f>D294+D306</f>
        <v>9235539.5</v>
      </c>
      <c r="E293" s="218">
        <f>E294+E306</f>
        <v>9235539.5</v>
      </c>
      <c r="F293" s="218" t="e">
        <f t="shared" ref="F293:G293" si="239">F294+F306</f>
        <v>#REF!</v>
      </c>
      <c r="G293" s="218">
        <f t="shared" si="239"/>
        <v>5974255.8800000008</v>
      </c>
      <c r="H293" s="218"/>
      <c r="I293" s="323"/>
      <c r="J293" s="191"/>
      <c r="K293" s="191"/>
      <c r="L293" s="191"/>
      <c r="M293" s="191"/>
      <c r="N293" s="191"/>
      <c r="O293" s="191"/>
      <c r="P293" s="191"/>
      <c r="Q293" s="191"/>
      <c r="R293" s="191"/>
      <c r="S293" s="191"/>
      <c r="T293" s="191"/>
      <c r="U293" s="191"/>
      <c r="V293" s="191"/>
      <c r="W293" s="191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316">
        <f t="shared" si="234"/>
        <v>0</v>
      </c>
      <c r="AH293" s="315" t="e">
        <f t="shared" si="232"/>
        <v>#REF!</v>
      </c>
      <c r="AI293" s="217"/>
      <c r="AJ293" s="218">
        <f>AJ294+AJ306</f>
        <v>5974255.8800000008</v>
      </c>
      <c r="AK293" s="219">
        <f t="shared" si="237"/>
        <v>3261283.6199999992</v>
      </c>
      <c r="AL293" s="220">
        <f t="shared" si="238"/>
        <v>3261283.6199999992</v>
      </c>
      <c r="AM293" s="161"/>
      <c r="AN293" s="115"/>
      <c r="AO293" s="115"/>
      <c r="AP293" s="115"/>
      <c r="AQ293" s="115"/>
      <c r="AR293" s="170">
        <f t="shared" si="235"/>
        <v>0</v>
      </c>
      <c r="AS293" s="416">
        <f t="shared" si="224"/>
        <v>64.687676123306076</v>
      </c>
    </row>
    <row r="294" spans="1:45" ht="14.25" customHeight="1" thickBot="1">
      <c r="A294" s="427" t="s">
        <v>132</v>
      </c>
      <c r="B294" s="221"/>
      <c r="C294" s="221" t="s">
        <v>400</v>
      </c>
      <c r="D294" s="217">
        <f>D295+D301+D303</f>
        <v>6029754.9399999995</v>
      </c>
      <c r="E294" s="217">
        <f t="shared" ref="E294:G294" si="240">E295+E301+E303</f>
        <v>6029754.9399999995</v>
      </c>
      <c r="F294" s="217" t="e">
        <f t="shared" si="240"/>
        <v>#REF!</v>
      </c>
      <c r="G294" s="217">
        <f t="shared" si="240"/>
        <v>4640512.28</v>
      </c>
      <c r="H294" s="217"/>
      <c r="I294" s="320"/>
      <c r="J294" s="191"/>
      <c r="K294" s="191"/>
      <c r="L294" s="191"/>
      <c r="M294" s="191"/>
      <c r="N294" s="191"/>
      <c r="O294" s="191"/>
      <c r="P294" s="191"/>
      <c r="Q294" s="191"/>
      <c r="R294" s="191"/>
      <c r="S294" s="191"/>
      <c r="T294" s="191"/>
      <c r="U294" s="191"/>
      <c r="V294" s="191"/>
      <c r="W294" s="191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316">
        <f t="shared" si="234"/>
        <v>0</v>
      </c>
      <c r="AH294" s="315" t="e">
        <f t="shared" si="232"/>
        <v>#REF!</v>
      </c>
      <c r="AI294" s="217"/>
      <c r="AJ294" s="217">
        <f t="shared" ref="AJ294:AJ309" si="241">G294</f>
        <v>4640512.28</v>
      </c>
      <c r="AK294" s="219">
        <f t="shared" si="237"/>
        <v>1389242.6599999992</v>
      </c>
      <c r="AL294" s="220">
        <f t="shared" si="238"/>
        <v>1389242.6599999992</v>
      </c>
      <c r="AM294" s="161"/>
      <c r="AN294" s="115"/>
      <c r="AO294" s="115"/>
      <c r="AP294" s="115"/>
      <c r="AQ294" s="115"/>
      <c r="AR294" s="170">
        <f t="shared" si="235"/>
        <v>0</v>
      </c>
      <c r="AS294" s="416">
        <f t="shared" si="224"/>
        <v>76.960213577104355</v>
      </c>
    </row>
    <row r="295" spans="1:45" ht="16.5" customHeight="1" thickBot="1">
      <c r="A295" s="427" t="s">
        <v>135</v>
      </c>
      <c r="B295" s="221"/>
      <c r="C295" s="221" t="s">
        <v>401</v>
      </c>
      <c r="D295" s="217">
        <f>D296+D297+D299+D300+D298</f>
        <v>6025266.9399999995</v>
      </c>
      <c r="E295" s="217">
        <f>E296+E297+E299+E300+E298</f>
        <v>6025266.9399999995</v>
      </c>
      <c r="F295" s="217">
        <f>F296+F297+F299+F300+F298</f>
        <v>2638240.4300000002</v>
      </c>
      <c r="G295" s="217">
        <f>G296+G297+G299+G300+G298</f>
        <v>4636024.28</v>
      </c>
      <c r="H295" s="217"/>
      <c r="I295" s="320"/>
      <c r="J295" s="191"/>
      <c r="K295" s="191"/>
      <c r="L295" s="191"/>
      <c r="M295" s="191"/>
      <c r="N295" s="191"/>
      <c r="O295" s="191"/>
      <c r="P295" s="191"/>
      <c r="Q295" s="191"/>
      <c r="R295" s="191"/>
      <c r="S295" s="191"/>
      <c r="T295" s="191"/>
      <c r="U295" s="191"/>
      <c r="V295" s="191"/>
      <c r="W295" s="191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316">
        <f t="shared" si="234"/>
        <v>0</v>
      </c>
      <c r="AH295" s="315">
        <f t="shared" si="232"/>
        <v>2638240.4300000002</v>
      </c>
      <c r="AI295" s="217"/>
      <c r="AJ295" s="217">
        <f t="shared" si="241"/>
        <v>4636024.28</v>
      </c>
      <c r="AK295" s="219">
        <f t="shared" si="237"/>
        <v>1389242.6599999992</v>
      </c>
      <c r="AL295" s="220">
        <f t="shared" si="238"/>
        <v>1389242.6599999992</v>
      </c>
      <c r="AM295" s="161"/>
      <c r="AN295" s="115"/>
      <c r="AO295" s="115"/>
      <c r="AP295" s="115"/>
      <c r="AQ295" s="115"/>
      <c r="AR295" s="170">
        <f t="shared" si="235"/>
        <v>0</v>
      </c>
      <c r="AS295" s="416">
        <f t="shared" si="224"/>
        <v>76.94305208658524</v>
      </c>
    </row>
    <row r="296" spans="1:45" ht="13.5" customHeight="1" thickBot="1">
      <c r="A296" s="427" t="s">
        <v>136</v>
      </c>
      <c r="B296" s="221"/>
      <c r="C296" s="221" t="s">
        <v>535</v>
      </c>
      <c r="D296" s="217">
        <f>D321+D342+D336</f>
        <v>355500</v>
      </c>
      <c r="E296" s="217">
        <f t="shared" ref="E296:G296" si="242">E321+E342+E336</f>
        <v>355500</v>
      </c>
      <c r="F296" s="217">
        <f t="shared" si="242"/>
        <v>231000</v>
      </c>
      <c r="G296" s="217">
        <f t="shared" si="242"/>
        <v>315500</v>
      </c>
      <c r="H296" s="217"/>
      <c r="I296" s="320"/>
      <c r="J296" s="191"/>
      <c r="K296" s="191"/>
      <c r="L296" s="191"/>
      <c r="M296" s="191"/>
      <c r="N296" s="191"/>
      <c r="O296" s="191"/>
      <c r="P296" s="191"/>
      <c r="Q296" s="191"/>
      <c r="R296" s="191"/>
      <c r="S296" s="191"/>
      <c r="T296" s="191"/>
      <c r="U296" s="191"/>
      <c r="V296" s="191"/>
      <c r="W296" s="191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316">
        <f t="shared" si="234"/>
        <v>0</v>
      </c>
      <c r="AH296" s="315">
        <f t="shared" si="232"/>
        <v>231000</v>
      </c>
      <c r="AI296" s="217"/>
      <c r="AJ296" s="217">
        <f t="shared" si="241"/>
        <v>315500</v>
      </c>
      <c r="AK296" s="219">
        <f t="shared" si="237"/>
        <v>40000</v>
      </c>
      <c r="AL296" s="220">
        <f t="shared" si="238"/>
        <v>40000</v>
      </c>
      <c r="AM296" s="161"/>
      <c r="AN296" s="115"/>
      <c r="AO296" s="115"/>
      <c r="AP296" s="115"/>
      <c r="AQ296" s="115"/>
      <c r="AR296" s="170"/>
      <c r="AS296" s="416">
        <f t="shared" si="224"/>
        <v>88.748241912798875</v>
      </c>
    </row>
    <row r="297" spans="1:45" ht="15" customHeight="1" thickBot="1">
      <c r="A297" s="427" t="s">
        <v>768</v>
      </c>
      <c r="B297" s="221"/>
      <c r="C297" s="221" t="s">
        <v>402</v>
      </c>
      <c r="D297" s="217">
        <f>D311</f>
        <v>1150000</v>
      </c>
      <c r="E297" s="217">
        <f>E311</f>
        <v>1150000</v>
      </c>
      <c r="F297" s="217">
        <f>F311</f>
        <v>333714.15000000002</v>
      </c>
      <c r="G297" s="217">
        <f>G311</f>
        <v>891202.04</v>
      </c>
      <c r="H297" s="217"/>
      <c r="I297" s="320"/>
      <c r="J297" s="191"/>
      <c r="K297" s="191"/>
      <c r="L297" s="191"/>
      <c r="M297" s="191"/>
      <c r="N297" s="191"/>
      <c r="O297" s="191"/>
      <c r="P297" s="191"/>
      <c r="Q297" s="191"/>
      <c r="R297" s="191"/>
      <c r="S297" s="191"/>
      <c r="T297" s="191"/>
      <c r="U297" s="191"/>
      <c r="V297" s="191"/>
      <c r="W297" s="191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316">
        <f t="shared" si="234"/>
        <v>0</v>
      </c>
      <c r="AH297" s="315">
        <f t="shared" si="232"/>
        <v>333714.15000000002</v>
      </c>
      <c r="AI297" s="217"/>
      <c r="AJ297" s="217">
        <f t="shared" si="241"/>
        <v>891202.04</v>
      </c>
      <c r="AK297" s="219">
        <f t="shared" si="237"/>
        <v>258797.95999999996</v>
      </c>
      <c r="AL297" s="220">
        <f t="shared" si="238"/>
        <v>258797.95999999996</v>
      </c>
      <c r="AM297" s="161"/>
      <c r="AN297" s="115"/>
      <c r="AO297" s="115"/>
      <c r="AP297" s="115"/>
      <c r="AQ297" s="115"/>
      <c r="AR297" s="170">
        <f t="shared" si="235"/>
        <v>0</v>
      </c>
      <c r="AS297" s="416">
        <f t="shared" si="224"/>
        <v>77.495829565217406</v>
      </c>
    </row>
    <row r="298" spans="1:45" ht="15.6" hidden="1" customHeight="1" thickBot="1">
      <c r="A298" s="427" t="s">
        <v>681</v>
      </c>
      <c r="B298" s="221"/>
      <c r="C298" s="221" t="s">
        <v>328</v>
      </c>
      <c r="D298" s="217">
        <f>D322</f>
        <v>0</v>
      </c>
      <c r="E298" s="217">
        <f>E322</f>
        <v>0</v>
      </c>
      <c r="F298" s="217">
        <f>F322</f>
        <v>0</v>
      </c>
      <c r="G298" s="217">
        <f>G322</f>
        <v>0</v>
      </c>
      <c r="H298" s="217"/>
      <c r="I298" s="320"/>
      <c r="J298" s="191"/>
      <c r="K298" s="191"/>
      <c r="L298" s="191"/>
      <c r="M298" s="191"/>
      <c r="N298" s="191"/>
      <c r="O298" s="191"/>
      <c r="P298" s="191"/>
      <c r="Q298" s="191"/>
      <c r="R298" s="191"/>
      <c r="S298" s="191"/>
      <c r="T298" s="191"/>
      <c r="U298" s="191"/>
      <c r="V298" s="191"/>
      <c r="W298" s="191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316">
        <f t="shared" si="234"/>
        <v>0</v>
      </c>
      <c r="AH298" s="315">
        <f t="shared" si="232"/>
        <v>0</v>
      </c>
      <c r="AI298" s="217"/>
      <c r="AJ298" s="217">
        <f t="shared" si="241"/>
        <v>0</v>
      </c>
      <c r="AK298" s="219">
        <f t="shared" si="237"/>
        <v>0</v>
      </c>
      <c r="AL298" s="220">
        <f t="shared" si="238"/>
        <v>0</v>
      </c>
      <c r="AM298" s="161"/>
      <c r="AN298" s="115"/>
      <c r="AO298" s="115"/>
      <c r="AP298" s="115"/>
      <c r="AQ298" s="115"/>
      <c r="AR298" s="170"/>
      <c r="AS298" s="416" t="e">
        <f t="shared" si="224"/>
        <v>#DIV/0!</v>
      </c>
    </row>
    <row r="299" spans="1:45" ht="15.75" customHeight="1" thickBot="1">
      <c r="A299" s="427" t="s">
        <v>187</v>
      </c>
      <c r="B299" s="221"/>
      <c r="C299" s="221" t="s">
        <v>403</v>
      </c>
      <c r="D299" s="217">
        <f>D312+D323+D343+D347+D353+D363</f>
        <v>2812250.94</v>
      </c>
      <c r="E299" s="217">
        <f>E312+E323+E343+E347+E353+E363</f>
        <v>2812250.94</v>
      </c>
      <c r="F299" s="217">
        <f t="shared" ref="F299" si="243">F312+F323+F343+F347+F353+F363</f>
        <v>1165870.6300000001</v>
      </c>
      <c r="G299" s="217">
        <f>G312+G323+G343+G347+G353+G363</f>
        <v>2617712.2400000002</v>
      </c>
      <c r="H299" s="217"/>
      <c r="I299" s="320"/>
      <c r="J299" s="191"/>
      <c r="K299" s="191"/>
      <c r="L299" s="191"/>
      <c r="M299" s="191"/>
      <c r="N299" s="191"/>
      <c r="O299" s="191"/>
      <c r="P299" s="191"/>
      <c r="Q299" s="191"/>
      <c r="R299" s="191"/>
      <c r="S299" s="191"/>
      <c r="T299" s="191"/>
      <c r="U299" s="191"/>
      <c r="V299" s="191"/>
      <c r="W299" s="191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316">
        <f t="shared" si="234"/>
        <v>0</v>
      </c>
      <c r="AH299" s="315">
        <f t="shared" si="232"/>
        <v>1165870.6300000001</v>
      </c>
      <c r="AI299" s="217"/>
      <c r="AJ299" s="217">
        <f t="shared" si="241"/>
        <v>2617712.2400000002</v>
      </c>
      <c r="AK299" s="219">
        <f t="shared" si="237"/>
        <v>194538.69999999972</v>
      </c>
      <c r="AL299" s="220">
        <f t="shared" si="238"/>
        <v>194538.69999999972</v>
      </c>
      <c r="AM299" s="161"/>
      <c r="AN299" s="115"/>
      <c r="AO299" s="115"/>
      <c r="AP299" s="115"/>
      <c r="AQ299" s="115"/>
      <c r="AR299" s="170">
        <f t="shared" si="235"/>
        <v>0</v>
      </c>
      <c r="AS299" s="416">
        <f t="shared" si="224"/>
        <v>93.082455863629306</v>
      </c>
    </row>
    <row r="300" spans="1:45" ht="15.75" customHeight="1" thickBot="1">
      <c r="A300" s="427" t="s">
        <v>146</v>
      </c>
      <c r="B300" s="221"/>
      <c r="C300" s="221" t="s">
        <v>404</v>
      </c>
      <c r="D300" s="217">
        <f>D313+D324+D348+D354+D337</f>
        <v>1707516</v>
      </c>
      <c r="E300" s="217">
        <f t="shared" ref="E300:G300" si="244">E313+E324+E348+E354+E337</f>
        <v>1707516</v>
      </c>
      <c r="F300" s="217">
        <f t="shared" si="244"/>
        <v>907655.65</v>
      </c>
      <c r="G300" s="217">
        <f t="shared" si="244"/>
        <v>811610</v>
      </c>
      <c r="H300" s="217"/>
      <c r="I300" s="320"/>
      <c r="J300" s="191"/>
      <c r="K300" s="191"/>
      <c r="L300" s="191"/>
      <c r="M300" s="191"/>
      <c r="N300" s="191"/>
      <c r="O300" s="191"/>
      <c r="P300" s="191"/>
      <c r="Q300" s="191"/>
      <c r="R300" s="191"/>
      <c r="S300" s="191"/>
      <c r="T300" s="191"/>
      <c r="U300" s="191"/>
      <c r="V300" s="191"/>
      <c r="W300" s="191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316">
        <f t="shared" si="234"/>
        <v>0</v>
      </c>
      <c r="AH300" s="315">
        <f t="shared" si="232"/>
        <v>907655.65</v>
      </c>
      <c r="AI300" s="217"/>
      <c r="AJ300" s="217">
        <f t="shared" si="241"/>
        <v>811610</v>
      </c>
      <c r="AK300" s="219">
        <f t="shared" si="237"/>
        <v>895906</v>
      </c>
      <c r="AL300" s="220">
        <f t="shared" ref="AL300:AL309" si="245">E300-AJ300</f>
        <v>895906</v>
      </c>
      <c r="AM300" s="161"/>
      <c r="AN300" s="115"/>
      <c r="AO300" s="115"/>
      <c r="AP300" s="115"/>
      <c r="AQ300" s="115"/>
      <c r="AR300" s="170">
        <f t="shared" si="235"/>
        <v>0</v>
      </c>
      <c r="AS300" s="416">
        <f t="shared" si="224"/>
        <v>47.531619030216994</v>
      </c>
    </row>
    <row r="301" spans="1:45" ht="15.75" hidden="1" customHeight="1" thickBot="1">
      <c r="A301" s="427" t="s">
        <v>675</v>
      </c>
      <c r="B301" s="221"/>
      <c r="C301" s="221" t="s">
        <v>905</v>
      </c>
      <c r="D301" s="217"/>
      <c r="E301" s="217"/>
      <c r="F301" s="217" t="e">
        <f t="shared" ref="F301" si="246">F302</f>
        <v>#REF!</v>
      </c>
      <c r="G301" s="217"/>
      <c r="H301" s="217"/>
      <c r="I301" s="320"/>
      <c r="J301" s="191"/>
      <c r="K301" s="191"/>
      <c r="L301" s="191"/>
      <c r="M301" s="191"/>
      <c r="N301" s="191"/>
      <c r="O301" s="191"/>
      <c r="P301" s="191"/>
      <c r="Q301" s="191"/>
      <c r="R301" s="191"/>
      <c r="S301" s="191"/>
      <c r="T301" s="191"/>
      <c r="U301" s="191"/>
      <c r="V301" s="191"/>
      <c r="W301" s="191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316">
        <f t="shared" ref="AG301:AG302" si="247">SUM(I301:AF301)</f>
        <v>0</v>
      </c>
      <c r="AH301" s="315" t="e">
        <f t="shared" ref="AH301:AH302" si="248">F301+AG301</f>
        <v>#REF!</v>
      </c>
      <c r="AI301" s="217"/>
      <c r="AJ301" s="217">
        <f t="shared" ref="AJ301:AJ302" si="249">G301</f>
        <v>0</v>
      </c>
      <c r="AK301" s="219">
        <f t="shared" si="237"/>
        <v>0</v>
      </c>
      <c r="AL301" s="220">
        <f t="shared" si="245"/>
        <v>0</v>
      </c>
      <c r="AM301" s="161"/>
      <c r="AN301" s="115"/>
      <c r="AO301" s="115"/>
      <c r="AP301" s="115"/>
      <c r="AQ301" s="115"/>
      <c r="AR301" s="170">
        <f t="shared" ref="AR301:AR302" si="250">AM301+AN301+AO301+AP301+AQ301</f>
        <v>0</v>
      </c>
      <c r="AS301" s="416" t="e">
        <f t="shared" ref="AS301:AS302" si="251">G301/E301*100</f>
        <v>#DIV/0!</v>
      </c>
    </row>
    <row r="302" spans="1:45" ht="24" hidden="1" customHeight="1" thickBot="1">
      <c r="A302" s="427" t="s">
        <v>674</v>
      </c>
      <c r="B302" s="221"/>
      <c r="C302" s="221" t="s">
        <v>906</v>
      </c>
      <c r="D302" s="217"/>
      <c r="E302" s="217"/>
      <c r="F302" s="217" t="e">
        <f>#REF!</f>
        <v>#REF!</v>
      </c>
      <c r="G302" s="217"/>
      <c r="H302" s="217"/>
      <c r="I302" s="320"/>
      <c r="J302" s="191"/>
      <c r="K302" s="191"/>
      <c r="L302" s="191"/>
      <c r="M302" s="191"/>
      <c r="N302" s="191"/>
      <c r="O302" s="191"/>
      <c r="P302" s="191"/>
      <c r="Q302" s="191"/>
      <c r="R302" s="191"/>
      <c r="S302" s="191"/>
      <c r="T302" s="191"/>
      <c r="U302" s="191"/>
      <c r="V302" s="191"/>
      <c r="W302" s="191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316">
        <f t="shared" si="247"/>
        <v>0</v>
      </c>
      <c r="AH302" s="315" t="e">
        <f t="shared" si="248"/>
        <v>#REF!</v>
      </c>
      <c r="AI302" s="217"/>
      <c r="AJ302" s="217">
        <f t="shared" si="249"/>
        <v>0</v>
      </c>
      <c r="AK302" s="219">
        <f t="shared" si="237"/>
        <v>0</v>
      </c>
      <c r="AL302" s="220">
        <f t="shared" si="245"/>
        <v>0</v>
      </c>
      <c r="AM302" s="161"/>
      <c r="AN302" s="115"/>
      <c r="AO302" s="115"/>
      <c r="AP302" s="115"/>
      <c r="AQ302" s="115"/>
      <c r="AR302" s="170">
        <f t="shared" si="250"/>
        <v>0</v>
      </c>
      <c r="AS302" s="416" t="e">
        <f t="shared" si="251"/>
        <v>#DIV/0!</v>
      </c>
    </row>
    <row r="303" spans="1:45" ht="15" customHeight="1" thickBot="1">
      <c r="A303" s="427" t="s">
        <v>132</v>
      </c>
      <c r="B303" s="221"/>
      <c r="C303" s="221" t="s">
        <v>1033</v>
      </c>
      <c r="D303" s="217">
        <f>D305+D304</f>
        <v>4488</v>
      </c>
      <c r="E303" s="217">
        <f t="shared" ref="E303:G303" si="252">E305+E304</f>
        <v>4488</v>
      </c>
      <c r="F303" s="217">
        <f t="shared" si="252"/>
        <v>709524</v>
      </c>
      <c r="G303" s="217">
        <f t="shared" si="252"/>
        <v>4488</v>
      </c>
      <c r="H303" s="217"/>
      <c r="I303" s="320"/>
      <c r="J303" s="191"/>
      <c r="K303" s="191"/>
      <c r="L303" s="191"/>
      <c r="M303" s="191"/>
      <c r="N303" s="191"/>
      <c r="O303" s="191"/>
      <c r="P303" s="191"/>
      <c r="Q303" s="191"/>
      <c r="R303" s="191"/>
      <c r="S303" s="191"/>
      <c r="T303" s="191"/>
      <c r="U303" s="191"/>
      <c r="V303" s="191"/>
      <c r="W303" s="191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316"/>
      <c r="AH303" s="315"/>
      <c r="AI303" s="217"/>
      <c r="AJ303" s="217">
        <f>G303</f>
        <v>4488</v>
      </c>
      <c r="AK303" s="219">
        <f t="shared" si="237"/>
        <v>0</v>
      </c>
      <c r="AL303" s="220">
        <f t="shared" si="245"/>
        <v>0</v>
      </c>
      <c r="AM303" s="161"/>
      <c r="AN303" s="115"/>
      <c r="AO303" s="115"/>
      <c r="AP303" s="115"/>
      <c r="AQ303" s="115"/>
      <c r="AR303" s="170"/>
    </row>
    <row r="304" spans="1:45" ht="24" customHeight="1" thickBot="1">
      <c r="A304" s="427" t="s">
        <v>1042</v>
      </c>
      <c r="B304" s="221"/>
      <c r="C304" s="221" t="s">
        <v>1041</v>
      </c>
      <c r="D304" s="217">
        <f>D333</f>
        <v>4488</v>
      </c>
      <c r="E304" s="217">
        <f t="shared" ref="E304:G304" si="253">E333</f>
        <v>4488</v>
      </c>
      <c r="F304" s="217">
        <f t="shared" si="253"/>
        <v>709524</v>
      </c>
      <c r="G304" s="217">
        <f t="shared" si="253"/>
        <v>4488</v>
      </c>
      <c r="H304" s="217"/>
      <c r="I304" s="320"/>
      <c r="J304" s="191"/>
      <c r="K304" s="191"/>
      <c r="L304" s="191"/>
      <c r="M304" s="191"/>
      <c r="N304" s="191"/>
      <c r="O304" s="191"/>
      <c r="P304" s="191"/>
      <c r="Q304" s="191"/>
      <c r="R304" s="191"/>
      <c r="S304" s="191"/>
      <c r="T304" s="191"/>
      <c r="U304" s="191"/>
      <c r="V304" s="191"/>
      <c r="W304" s="191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316"/>
      <c r="AH304" s="315"/>
      <c r="AI304" s="217"/>
      <c r="AJ304" s="217">
        <f>G304</f>
        <v>4488</v>
      </c>
      <c r="AK304" s="219">
        <f t="shared" ref="AK304" si="254">D304-AJ304</f>
        <v>0</v>
      </c>
      <c r="AL304" s="220">
        <f t="shared" ref="AL304" si="255">E304-AJ304</f>
        <v>0</v>
      </c>
      <c r="AM304" s="161"/>
      <c r="AN304" s="115"/>
      <c r="AO304" s="115"/>
      <c r="AP304" s="115"/>
      <c r="AQ304" s="115"/>
      <c r="AR304" s="170"/>
    </row>
    <row r="305" spans="1:45" ht="24" hidden="1" customHeight="1" thickBot="1">
      <c r="A305" s="427" t="s">
        <v>741</v>
      </c>
      <c r="B305" s="221"/>
      <c r="C305" s="221" t="s">
        <v>1034</v>
      </c>
      <c r="D305" s="217">
        <f>D325</f>
        <v>0</v>
      </c>
      <c r="E305" s="217">
        <f>E325</f>
        <v>0</v>
      </c>
      <c r="F305" s="217"/>
      <c r="G305" s="217">
        <f>G325</f>
        <v>0</v>
      </c>
      <c r="H305" s="217"/>
      <c r="I305" s="320"/>
      <c r="J305" s="191"/>
      <c r="K305" s="191"/>
      <c r="L305" s="191"/>
      <c r="M305" s="191"/>
      <c r="N305" s="191"/>
      <c r="O305" s="191"/>
      <c r="P305" s="191"/>
      <c r="Q305" s="191"/>
      <c r="R305" s="191"/>
      <c r="S305" s="191"/>
      <c r="T305" s="191"/>
      <c r="U305" s="191"/>
      <c r="V305" s="191"/>
      <c r="W305" s="191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316"/>
      <c r="AH305" s="315"/>
      <c r="AI305" s="217"/>
      <c r="AJ305" s="217">
        <f>G305</f>
        <v>0</v>
      </c>
      <c r="AK305" s="219">
        <f t="shared" si="237"/>
        <v>0</v>
      </c>
      <c r="AL305" s="220">
        <f t="shared" si="245"/>
        <v>0</v>
      </c>
      <c r="AM305" s="161"/>
      <c r="AN305" s="115"/>
      <c r="AO305" s="115"/>
      <c r="AP305" s="115"/>
      <c r="AQ305" s="115"/>
      <c r="AR305" s="170"/>
    </row>
    <row r="306" spans="1:45" ht="15.75" customHeight="1" thickBot="1">
      <c r="A306" s="427" t="s">
        <v>140</v>
      </c>
      <c r="B306" s="221"/>
      <c r="C306" s="221" t="s">
        <v>405</v>
      </c>
      <c r="D306" s="217">
        <f>D307+D308</f>
        <v>3205784.56</v>
      </c>
      <c r="E306" s="217">
        <f>E307+E308</f>
        <v>3205784.56</v>
      </c>
      <c r="F306" s="217">
        <f>F307+F308</f>
        <v>109627</v>
      </c>
      <c r="G306" s="217">
        <f>G307+G308</f>
        <v>1333743.6000000001</v>
      </c>
      <c r="H306" s="217"/>
      <c r="I306" s="320"/>
      <c r="J306" s="191"/>
      <c r="K306" s="191"/>
      <c r="L306" s="191"/>
      <c r="M306" s="191"/>
      <c r="N306" s="191"/>
      <c r="O306" s="191"/>
      <c r="P306" s="191"/>
      <c r="Q306" s="191"/>
      <c r="R306" s="191"/>
      <c r="S306" s="191"/>
      <c r="T306" s="191"/>
      <c r="U306" s="191"/>
      <c r="V306" s="191"/>
      <c r="W306" s="191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316">
        <f t="shared" si="234"/>
        <v>0</v>
      </c>
      <c r="AH306" s="315">
        <f t="shared" si="232"/>
        <v>109627</v>
      </c>
      <c r="AI306" s="217"/>
      <c r="AJ306" s="217">
        <f t="shared" si="241"/>
        <v>1333743.6000000001</v>
      </c>
      <c r="AK306" s="219">
        <f t="shared" si="237"/>
        <v>1872040.96</v>
      </c>
      <c r="AL306" s="220">
        <f t="shared" si="245"/>
        <v>1872040.96</v>
      </c>
      <c r="AM306" s="161"/>
      <c r="AN306" s="115"/>
      <c r="AO306" s="115"/>
      <c r="AP306" s="115"/>
      <c r="AQ306" s="115"/>
      <c r="AR306" s="170">
        <f t="shared" si="235"/>
        <v>0</v>
      </c>
      <c r="AS306" s="416">
        <f t="shared" si="224"/>
        <v>41.604280482279201</v>
      </c>
    </row>
    <row r="307" spans="1:45" ht="15.75" customHeight="1" thickBot="1">
      <c r="A307" s="427" t="s">
        <v>142</v>
      </c>
      <c r="B307" s="221"/>
      <c r="C307" s="221" t="s">
        <v>406</v>
      </c>
      <c r="D307" s="217">
        <f>D315+D326+D355+D349</f>
        <v>877800.56</v>
      </c>
      <c r="E307" s="217">
        <f>E315+E326+E355+E349</f>
        <v>877800.56</v>
      </c>
      <c r="F307" s="217">
        <f t="shared" ref="F307:G307" si="256">F315+F326+F355+F349</f>
        <v>36990</v>
      </c>
      <c r="G307" s="217">
        <f t="shared" si="256"/>
        <v>382065.2</v>
      </c>
      <c r="H307" s="217"/>
      <c r="I307" s="320"/>
      <c r="J307" s="191"/>
      <c r="K307" s="191"/>
      <c r="L307" s="191"/>
      <c r="M307" s="191"/>
      <c r="N307" s="191"/>
      <c r="O307" s="191"/>
      <c r="P307" s="191"/>
      <c r="Q307" s="191"/>
      <c r="R307" s="191"/>
      <c r="S307" s="191"/>
      <c r="T307" s="191"/>
      <c r="U307" s="191"/>
      <c r="V307" s="191"/>
      <c r="W307" s="191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316">
        <f t="shared" si="234"/>
        <v>0</v>
      </c>
      <c r="AH307" s="315">
        <f t="shared" si="232"/>
        <v>36990</v>
      </c>
      <c r="AI307" s="217"/>
      <c r="AJ307" s="217">
        <f t="shared" si="241"/>
        <v>382065.2</v>
      </c>
      <c r="AK307" s="219">
        <f t="shared" si="237"/>
        <v>495735.36000000004</v>
      </c>
      <c r="AL307" s="220">
        <f t="shared" si="245"/>
        <v>495735.36000000004</v>
      </c>
      <c r="AM307" s="161"/>
      <c r="AN307" s="115"/>
      <c r="AO307" s="115"/>
      <c r="AP307" s="115"/>
      <c r="AQ307" s="115"/>
      <c r="AR307" s="170">
        <f t="shared" si="235"/>
        <v>0</v>
      </c>
      <c r="AS307" s="416">
        <f t="shared" si="224"/>
        <v>43.525285515880732</v>
      </c>
    </row>
    <row r="308" spans="1:45" ht="15" customHeight="1" thickBot="1">
      <c r="A308" s="427" t="s">
        <v>720</v>
      </c>
      <c r="B308" s="221"/>
      <c r="C308" s="221" t="s">
        <v>407</v>
      </c>
      <c r="D308" s="217">
        <f>D316+D327+D344+D360+D356+D364+D338</f>
        <v>2327984</v>
      </c>
      <c r="E308" s="217">
        <f t="shared" ref="E308:G308" si="257">E316+E327+E344+E360+E356+E364+E338</f>
        <v>2327984</v>
      </c>
      <c r="F308" s="217">
        <f t="shared" si="257"/>
        <v>72637</v>
      </c>
      <c r="G308" s="217">
        <f t="shared" si="257"/>
        <v>951678.4</v>
      </c>
      <c r="H308" s="217"/>
      <c r="I308" s="320"/>
      <c r="J308" s="191"/>
      <c r="K308" s="191"/>
      <c r="L308" s="191"/>
      <c r="M308" s="191"/>
      <c r="N308" s="191"/>
      <c r="O308" s="191"/>
      <c r="P308" s="191"/>
      <c r="Q308" s="191"/>
      <c r="R308" s="191"/>
      <c r="S308" s="191"/>
      <c r="T308" s="191"/>
      <c r="U308" s="191"/>
      <c r="V308" s="191"/>
      <c r="W308" s="191"/>
      <c r="X308" s="191"/>
      <c r="Y308" s="191"/>
      <c r="Z308" s="191"/>
      <c r="AA308" s="191"/>
      <c r="AB308" s="191"/>
      <c r="AC308" s="191"/>
      <c r="AD308" s="191"/>
      <c r="AE308" s="191"/>
      <c r="AF308" s="191"/>
      <c r="AG308" s="316">
        <f t="shared" si="234"/>
        <v>0</v>
      </c>
      <c r="AH308" s="315">
        <f t="shared" si="232"/>
        <v>72637</v>
      </c>
      <c r="AI308" s="217"/>
      <c r="AJ308" s="217">
        <f t="shared" si="241"/>
        <v>951678.4</v>
      </c>
      <c r="AK308" s="219">
        <f t="shared" si="237"/>
        <v>1376305.6</v>
      </c>
      <c r="AL308" s="220">
        <f t="shared" si="245"/>
        <v>1376305.6</v>
      </c>
      <c r="AM308" s="161"/>
      <c r="AN308" s="115"/>
      <c r="AO308" s="115"/>
      <c r="AP308" s="115"/>
      <c r="AQ308" s="115"/>
      <c r="AR308" s="170">
        <f t="shared" si="235"/>
        <v>0</v>
      </c>
      <c r="AS308" s="416">
        <f t="shared" si="224"/>
        <v>40.879937319156831</v>
      </c>
    </row>
    <row r="309" spans="1:45" ht="15" customHeight="1" thickBot="1">
      <c r="A309" s="397" t="s">
        <v>732</v>
      </c>
      <c r="B309" s="142"/>
      <c r="C309" s="142" t="s">
        <v>469</v>
      </c>
      <c r="D309" s="110">
        <f>SUM(D311:D316)</f>
        <v>1820000</v>
      </c>
      <c r="E309" s="110">
        <f>SUM(E311:E316)</f>
        <v>1820000</v>
      </c>
      <c r="F309" s="110">
        <f t="shared" ref="F309" si="258">SUM(F311:F316)</f>
        <v>509478.15</v>
      </c>
      <c r="G309" s="110">
        <f>SUM(G311:G316)</f>
        <v>1342847.6</v>
      </c>
      <c r="H309" s="110"/>
      <c r="I309" s="321"/>
      <c r="J309" s="191"/>
      <c r="K309" s="191"/>
      <c r="L309" s="191"/>
      <c r="M309" s="191"/>
      <c r="N309" s="191"/>
      <c r="O309" s="191"/>
      <c r="P309" s="191"/>
      <c r="Q309" s="191"/>
      <c r="R309" s="191"/>
      <c r="S309" s="191"/>
      <c r="T309" s="191"/>
      <c r="U309" s="191"/>
      <c r="V309" s="191"/>
      <c r="W309" s="191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316">
        <f t="shared" si="234"/>
        <v>0</v>
      </c>
      <c r="AH309" s="315">
        <f t="shared" si="232"/>
        <v>509478.15</v>
      </c>
      <c r="AI309" s="120"/>
      <c r="AJ309" s="110">
        <f t="shared" si="241"/>
        <v>1342847.6</v>
      </c>
      <c r="AK309" s="113">
        <f t="shared" si="237"/>
        <v>477152.39999999991</v>
      </c>
      <c r="AL309" s="172">
        <f t="shared" si="245"/>
        <v>477152.39999999991</v>
      </c>
      <c r="AM309" s="133"/>
      <c r="AN309" s="110"/>
      <c r="AO309" s="110"/>
      <c r="AP309" s="110"/>
      <c r="AQ309" s="110"/>
      <c r="AR309" s="170">
        <f t="shared" si="235"/>
        <v>0</v>
      </c>
      <c r="AS309" s="416">
        <f t="shared" si="224"/>
        <v>73.782835164835177</v>
      </c>
    </row>
    <row r="310" spans="1:45" ht="11.25" customHeight="1" thickBot="1">
      <c r="A310" s="424"/>
      <c r="B310" s="140"/>
      <c r="C310" s="140" t="s">
        <v>781</v>
      </c>
      <c r="D310" s="111"/>
      <c r="E310" s="111"/>
      <c r="F310" s="111"/>
      <c r="G310" s="111"/>
      <c r="H310" s="111"/>
      <c r="I310" s="322"/>
      <c r="J310" s="191"/>
      <c r="K310" s="191"/>
      <c r="L310" s="191"/>
      <c r="M310" s="191"/>
      <c r="N310" s="191"/>
      <c r="O310" s="191"/>
      <c r="P310" s="191"/>
      <c r="Q310" s="191"/>
      <c r="R310" s="191"/>
      <c r="S310" s="191"/>
      <c r="T310" s="191"/>
      <c r="U310" s="191"/>
      <c r="V310" s="191"/>
      <c r="W310" s="191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316">
        <f t="shared" si="234"/>
        <v>0</v>
      </c>
      <c r="AH310" s="315">
        <f t="shared" si="232"/>
        <v>0</v>
      </c>
      <c r="AI310" s="120"/>
      <c r="AJ310" s="111"/>
      <c r="AK310" s="113"/>
      <c r="AL310" s="172"/>
      <c r="AM310" s="133"/>
      <c r="AN310" s="110"/>
      <c r="AO310" s="110"/>
      <c r="AP310" s="110"/>
      <c r="AQ310" s="110"/>
      <c r="AR310" s="170">
        <f t="shared" si="235"/>
        <v>0</v>
      </c>
      <c r="AS310" s="416" t="e">
        <f t="shared" si="224"/>
        <v>#DIV/0!</v>
      </c>
    </row>
    <row r="311" spans="1:45" ht="16.5" customHeight="1" thickBot="1">
      <c r="A311" s="424" t="s">
        <v>768</v>
      </c>
      <c r="B311" s="140"/>
      <c r="C311" s="140" t="s">
        <v>873</v>
      </c>
      <c r="D311" s="120">
        <v>1150000</v>
      </c>
      <c r="E311" s="120">
        <v>1150000</v>
      </c>
      <c r="F311" s="120">
        <v>333714.15000000002</v>
      </c>
      <c r="G311" s="120">
        <f>67122.48+233409.19+79343.68+84189.01+83192.15+45190.63+116635.41+95606.37+86513.12</f>
        <v>891202.04</v>
      </c>
      <c r="H311" s="120"/>
      <c r="I311" s="320"/>
      <c r="J311" s="191"/>
      <c r="K311" s="191"/>
      <c r="L311" s="191"/>
      <c r="M311" s="191">
        <v>9922.64</v>
      </c>
      <c r="N311" s="191"/>
      <c r="O311" s="191"/>
      <c r="P311" s="191">
        <v>6696.52</v>
      </c>
      <c r="Q311" s="191"/>
      <c r="R311" s="191"/>
      <c r="S311" s="191"/>
      <c r="T311" s="191"/>
      <c r="U311" s="191"/>
      <c r="V311" s="191"/>
      <c r="W311" s="191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316">
        <f t="shared" si="234"/>
        <v>16619.16</v>
      </c>
      <c r="AH311" s="315">
        <f t="shared" si="232"/>
        <v>350333.31</v>
      </c>
      <c r="AI311" s="120"/>
      <c r="AJ311" s="120">
        <f t="shared" ref="AJ311:AJ316" si="259">G311</f>
        <v>891202.04</v>
      </c>
      <c r="AK311" s="113">
        <f t="shared" ref="AK311:AK319" si="260">D311-AJ311</f>
        <v>258797.95999999996</v>
      </c>
      <c r="AL311" s="172">
        <f t="shared" ref="AL311:AL319" si="261">E311-AJ311</f>
        <v>258797.95999999996</v>
      </c>
      <c r="AM311" s="166">
        <v>13156.69</v>
      </c>
      <c r="AN311" s="110"/>
      <c r="AO311" s="110"/>
      <c r="AP311" s="110"/>
      <c r="AQ311" s="110"/>
      <c r="AR311" s="170">
        <f t="shared" si="235"/>
        <v>13156.69</v>
      </c>
      <c r="AS311" s="416">
        <f t="shared" si="224"/>
        <v>77.495829565217406</v>
      </c>
    </row>
    <row r="312" spans="1:45" ht="16.5" customHeight="1" thickBot="1">
      <c r="A312" s="430" t="s">
        <v>187</v>
      </c>
      <c r="B312" s="140"/>
      <c r="C312" s="140" t="s">
        <v>470</v>
      </c>
      <c r="D312" s="120">
        <v>360000</v>
      </c>
      <c r="E312" s="120">
        <v>360000</v>
      </c>
      <c r="F312" s="120">
        <v>173137</v>
      </c>
      <c r="G312" s="120">
        <f>25000+25000+58413.14+25000+25000+50952.89+25000+55000</f>
        <v>289366.03000000003</v>
      </c>
      <c r="H312" s="120"/>
      <c r="I312" s="320">
        <v>12500</v>
      </c>
      <c r="K312" s="191"/>
      <c r="L312" s="191"/>
      <c r="M312" s="191"/>
      <c r="N312" s="191"/>
      <c r="O312" s="191"/>
      <c r="P312" s="191"/>
      <c r="Q312" s="191"/>
      <c r="R312" s="191"/>
      <c r="S312" s="191"/>
      <c r="T312" s="191"/>
      <c r="U312" s="191">
        <v>12500</v>
      </c>
      <c r="V312" s="191"/>
      <c r="W312" s="191"/>
      <c r="X312" s="324"/>
      <c r="Y312" s="191"/>
      <c r="Z312" s="191"/>
      <c r="AA312" s="191"/>
      <c r="AB312" s="191"/>
      <c r="AC312" s="191"/>
      <c r="AD312" s="191"/>
      <c r="AE312" s="191"/>
      <c r="AF312" s="191"/>
      <c r="AG312" s="316">
        <f t="shared" si="234"/>
        <v>25000</v>
      </c>
      <c r="AH312" s="315">
        <f t="shared" si="232"/>
        <v>198137</v>
      </c>
      <c r="AI312" s="120"/>
      <c r="AJ312" s="120">
        <f t="shared" si="259"/>
        <v>289366.03000000003</v>
      </c>
      <c r="AK312" s="113">
        <f t="shared" si="260"/>
        <v>70633.969999999972</v>
      </c>
      <c r="AL312" s="172">
        <f t="shared" si="261"/>
        <v>70633.969999999972</v>
      </c>
      <c r="AM312" s="166">
        <v>10000</v>
      </c>
      <c r="AN312" s="167">
        <v>12566.4</v>
      </c>
      <c r="AO312" s="110"/>
      <c r="AP312" s="110"/>
      <c r="AQ312" s="110"/>
      <c r="AR312" s="170">
        <f t="shared" si="235"/>
        <v>22566.400000000001</v>
      </c>
      <c r="AS312" s="416">
        <f t="shared" si="224"/>
        <v>80.379452777777786</v>
      </c>
    </row>
    <row r="313" spans="1:45" ht="0.6" hidden="1" customHeight="1" thickBot="1">
      <c r="A313" s="424" t="s">
        <v>146</v>
      </c>
      <c r="B313" s="140"/>
      <c r="C313" s="140" t="s">
        <v>524</v>
      </c>
      <c r="D313" s="120">
        <v>0</v>
      </c>
      <c r="E313" s="120">
        <v>0</v>
      </c>
      <c r="F313" s="120">
        <v>0</v>
      </c>
      <c r="G313" s="120"/>
      <c r="H313" s="120"/>
      <c r="I313" s="320"/>
      <c r="J313" s="191"/>
      <c r="K313" s="191"/>
      <c r="L313" s="191"/>
      <c r="M313" s="191"/>
      <c r="N313" s="191"/>
      <c r="O313" s="191"/>
      <c r="P313" s="191"/>
      <c r="Q313" s="191"/>
      <c r="R313" s="191"/>
      <c r="S313" s="191"/>
      <c r="T313" s="191"/>
      <c r="U313" s="191"/>
      <c r="V313" s="191"/>
      <c r="W313" s="191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316">
        <f t="shared" si="234"/>
        <v>0</v>
      </c>
      <c r="AH313" s="315">
        <f t="shared" si="232"/>
        <v>0</v>
      </c>
      <c r="AI313" s="120"/>
      <c r="AJ313" s="120">
        <f t="shared" si="259"/>
        <v>0</v>
      </c>
      <c r="AK313" s="113">
        <f t="shared" si="260"/>
        <v>0</v>
      </c>
      <c r="AL313" s="172">
        <f t="shared" si="261"/>
        <v>0</v>
      </c>
      <c r="AM313" s="133"/>
      <c r="AN313" s="110"/>
      <c r="AO313" s="110"/>
      <c r="AP313" s="110"/>
      <c r="AQ313" s="110"/>
      <c r="AR313" s="170">
        <f t="shared" si="235"/>
        <v>0</v>
      </c>
      <c r="AS313" s="416" t="e">
        <f t="shared" si="224"/>
        <v>#DIV/0!</v>
      </c>
    </row>
    <row r="314" spans="1:45" ht="13.5" hidden="1" customHeight="1" thickBot="1">
      <c r="A314" s="424" t="s">
        <v>87</v>
      </c>
      <c r="B314" s="140"/>
      <c r="C314" s="140" t="s">
        <v>725</v>
      </c>
      <c r="D314" s="120"/>
      <c r="E314" s="120"/>
      <c r="F314" s="120"/>
      <c r="G314" s="120"/>
      <c r="H314" s="120"/>
      <c r="I314" s="320"/>
      <c r="J314" s="191"/>
      <c r="K314" s="191"/>
      <c r="L314" s="191"/>
      <c r="M314" s="191"/>
      <c r="N314" s="191"/>
      <c r="O314" s="191"/>
      <c r="P314" s="191"/>
      <c r="Q314" s="191"/>
      <c r="R314" s="191"/>
      <c r="S314" s="191"/>
      <c r="T314" s="191"/>
      <c r="U314" s="191"/>
      <c r="V314" s="191"/>
      <c r="W314" s="191"/>
      <c r="X314" s="191"/>
      <c r="Y314" s="191"/>
      <c r="Z314" s="191"/>
      <c r="AA314" s="191"/>
      <c r="AB314" s="191"/>
      <c r="AC314" s="191"/>
      <c r="AD314" s="191"/>
      <c r="AE314" s="191"/>
      <c r="AF314" s="191"/>
      <c r="AG314" s="316">
        <f t="shared" si="234"/>
        <v>0</v>
      </c>
      <c r="AH314" s="315">
        <f t="shared" si="232"/>
        <v>0</v>
      </c>
      <c r="AI314" s="120"/>
      <c r="AJ314" s="120">
        <f t="shared" si="259"/>
        <v>0</v>
      </c>
      <c r="AK314" s="113">
        <f t="shared" si="260"/>
        <v>0</v>
      </c>
      <c r="AL314" s="172">
        <f t="shared" si="261"/>
        <v>0</v>
      </c>
      <c r="AM314" s="133"/>
      <c r="AN314" s="110"/>
      <c r="AO314" s="110"/>
      <c r="AP314" s="110"/>
      <c r="AQ314" s="110"/>
      <c r="AR314" s="170">
        <f t="shared" si="235"/>
        <v>0</v>
      </c>
      <c r="AS314" s="416" t="e">
        <f t="shared" si="224"/>
        <v>#DIV/0!</v>
      </c>
    </row>
    <row r="315" spans="1:45" ht="17.100000000000001" customHeight="1" thickBot="1">
      <c r="A315" s="424" t="s">
        <v>142</v>
      </c>
      <c r="B315" s="140"/>
      <c r="C315" s="140" t="s">
        <v>972</v>
      </c>
      <c r="D315" s="120">
        <v>130000</v>
      </c>
      <c r="E315" s="120">
        <v>130000</v>
      </c>
      <c r="F315" s="120"/>
      <c r="G315" s="120"/>
      <c r="H315" s="120"/>
      <c r="I315" s="320"/>
      <c r="J315" s="191"/>
      <c r="K315" s="191"/>
      <c r="L315" s="191"/>
      <c r="M315" s="191"/>
      <c r="N315" s="191"/>
      <c r="O315" s="191"/>
      <c r="P315" s="191"/>
      <c r="Q315" s="191"/>
      <c r="R315" s="191"/>
      <c r="S315" s="191"/>
      <c r="T315" s="191"/>
      <c r="U315" s="191"/>
      <c r="V315" s="191"/>
      <c r="W315" s="191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316">
        <f t="shared" si="234"/>
        <v>0</v>
      </c>
      <c r="AH315" s="315">
        <f t="shared" si="232"/>
        <v>0</v>
      </c>
      <c r="AI315" s="120"/>
      <c r="AJ315" s="120">
        <f t="shared" si="259"/>
        <v>0</v>
      </c>
      <c r="AK315" s="113">
        <f t="shared" si="260"/>
        <v>130000</v>
      </c>
      <c r="AL315" s="172">
        <f t="shared" si="261"/>
        <v>130000</v>
      </c>
      <c r="AM315" s="133"/>
      <c r="AN315" s="110"/>
      <c r="AO315" s="110"/>
      <c r="AP315" s="110"/>
      <c r="AQ315" s="110"/>
      <c r="AR315" s="170">
        <f t="shared" si="235"/>
        <v>0</v>
      </c>
      <c r="AS315" s="416">
        <f t="shared" si="224"/>
        <v>0</v>
      </c>
    </row>
    <row r="316" spans="1:45" ht="20.100000000000001" customHeight="1" thickBot="1">
      <c r="A316" s="424" t="s">
        <v>720</v>
      </c>
      <c r="B316" s="140"/>
      <c r="C316" s="140" t="s">
        <v>471</v>
      </c>
      <c r="D316" s="120">
        <f>D317+D318</f>
        <v>180000</v>
      </c>
      <c r="E316" s="120">
        <f>E317+E318</f>
        <v>180000</v>
      </c>
      <c r="F316" s="120">
        <f t="shared" ref="F316" si="262">F317</f>
        <v>2627</v>
      </c>
      <c r="G316" s="120">
        <f>G317+G318</f>
        <v>162279.53</v>
      </c>
      <c r="H316" s="120"/>
      <c r="I316" s="320"/>
      <c r="J316" s="191"/>
      <c r="K316" s="191"/>
      <c r="L316" s="191">
        <v>4893.8999999999996</v>
      </c>
      <c r="M316" s="191"/>
      <c r="N316" s="191"/>
      <c r="O316" s="191"/>
      <c r="P316" s="191">
        <v>11419.1</v>
      </c>
      <c r="Q316" s="191"/>
      <c r="R316" s="191"/>
      <c r="S316" s="191"/>
      <c r="T316" s="191"/>
      <c r="U316" s="191"/>
      <c r="V316" s="191"/>
      <c r="W316" s="191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316">
        <f t="shared" si="234"/>
        <v>16313</v>
      </c>
      <c r="AH316" s="315">
        <f t="shared" si="232"/>
        <v>18940</v>
      </c>
      <c r="AI316" s="120"/>
      <c r="AJ316" s="120">
        <f t="shared" si="259"/>
        <v>162279.53</v>
      </c>
      <c r="AK316" s="113">
        <f t="shared" si="260"/>
        <v>17720.47</v>
      </c>
      <c r="AL316" s="172">
        <f t="shared" si="261"/>
        <v>17720.47</v>
      </c>
      <c r="AM316" s="166">
        <v>62616</v>
      </c>
      <c r="AN316" s="110"/>
      <c r="AO316" s="110"/>
      <c r="AP316" s="110"/>
      <c r="AQ316" s="110"/>
      <c r="AR316" s="170">
        <f t="shared" si="235"/>
        <v>62616</v>
      </c>
      <c r="AS316" s="416">
        <f t="shared" ref="AS316:AS403" si="263">G316/E316*100</f>
        <v>90.155294444444451</v>
      </c>
    </row>
    <row r="317" spans="1:45" ht="24" customHeight="1" thickBot="1">
      <c r="A317" s="424" t="s">
        <v>313</v>
      </c>
      <c r="B317" s="140"/>
      <c r="C317" s="140" t="s">
        <v>128</v>
      </c>
      <c r="D317" s="120">
        <v>80000</v>
      </c>
      <c r="E317" s="120">
        <v>80000</v>
      </c>
      <c r="F317" s="120">
        <v>2627</v>
      </c>
      <c r="G317" s="120">
        <f>34819.4+13467.55+3138.43+10854.15</f>
        <v>62279.53</v>
      </c>
      <c r="H317" s="120"/>
      <c r="I317" s="320"/>
      <c r="J317" s="191"/>
      <c r="K317" s="191"/>
      <c r="L317" s="191"/>
      <c r="M317" s="191"/>
      <c r="N317" s="191"/>
      <c r="O317" s="191"/>
      <c r="P317" s="191"/>
      <c r="Q317" s="191"/>
      <c r="R317" s="191"/>
      <c r="S317" s="191"/>
      <c r="T317" s="191"/>
      <c r="U317" s="191"/>
      <c r="V317" s="191"/>
      <c r="W317" s="191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316"/>
      <c r="AH317" s="315"/>
      <c r="AI317" s="120"/>
      <c r="AJ317" s="120">
        <f>G317</f>
        <v>62279.53</v>
      </c>
      <c r="AK317" s="113">
        <f t="shared" si="260"/>
        <v>17720.47</v>
      </c>
      <c r="AL317" s="172">
        <f t="shared" si="261"/>
        <v>17720.47</v>
      </c>
      <c r="AM317" s="166"/>
      <c r="AN317" s="110"/>
      <c r="AO317" s="110"/>
      <c r="AP317" s="110"/>
      <c r="AQ317" s="110"/>
      <c r="AR317" s="170"/>
      <c r="AS317" s="416">
        <f t="shared" si="263"/>
        <v>77.8494125</v>
      </c>
    </row>
    <row r="318" spans="1:45" ht="24" customHeight="1" thickBot="1">
      <c r="A318" s="424" t="s">
        <v>1032</v>
      </c>
      <c r="B318" s="140"/>
      <c r="C318" s="568" t="s">
        <v>1030</v>
      </c>
      <c r="D318" s="120">
        <v>100000</v>
      </c>
      <c r="E318" s="120">
        <v>100000</v>
      </c>
      <c r="F318" s="120"/>
      <c r="G318" s="120">
        <v>100000</v>
      </c>
      <c r="H318" s="120"/>
      <c r="I318" s="320"/>
      <c r="J318" s="191"/>
      <c r="K318" s="191"/>
      <c r="L318" s="191"/>
      <c r="M318" s="191"/>
      <c r="N318" s="191"/>
      <c r="O318" s="191"/>
      <c r="P318" s="191"/>
      <c r="Q318" s="191"/>
      <c r="R318" s="191"/>
      <c r="S318" s="191"/>
      <c r="T318" s="191"/>
      <c r="U318" s="191"/>
      <c r="V318" s="191"/>
      <c r="W318" s="191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316"/>
      <c r="AH318" s="315"/>
      <c r="AI318" s="120"/>
      <c r="AJ318" s="120">
        <f>G318</f>
        <v>100000</v>
      </c>
      <c r="AK318" s="113">
        <f t="shared" si="260"/>
        <v>0</v>
      </c>
      <c r="AL318" s="172">
        <f t="shared" si="261"/>
        <v>0</v>
      </c>
      <c r="AM318" s="166"/>
      <c r="AN318" s="110"/>
      <c r="AO318" s="110"/>
      <c r="AP318" s="110"/>
      <c r="AQ318" s="110"/>
      <c r="AR318" s="170"/>
    </row>
    <row r="319" spans="1:45" ht="18" customHeight="1" thickBot="1">
      <c r="A319" s="397" t="s">
        <v>733</v>
      </c>
      <c r="B319" s="140"/>
      <c r="C319" s="142" t="s">
        <v>875</v>
      </c>
      <c r="D319" s="121">
        <f>SUM(D321:D327)+D333</f>
        <v>5617738.9399999995</v>
      </c>
      <c r="E319" s="121">
        <f t="shared" ref="E319:F319" si="264">SUM(E321:E327)+E333</f>
        <v>5617738.9399999995</v>
      </c>
      <c r="F319" s="121">
        <f t="shared" si="264"/>
        <v>2140580.8600000003</v>
      </c>
      <c r="G319" s="121">
        <f>SUM(G321:G327)+G333</f>
        <v>3857115.72</v>
      </c>
      <c r="H319" s="121"/>
      <c r="I319" s="323"/>
      <c r="J319" s="191"/>
      <c r="K319" s="191"/>
      <c r="L319" s="191"/>
      <c r="M319" s="191"/>
      <c r="N319" s="191"/>
      <c r="O319" s="191"/>
      <c r="P319" s="191"/>
      <c r="Q319" s="191"/>
      <c r="R319" s="191"/>
      <c r="S319" s="191"/>
      <c r="T319" s="191"/>
      <c r="U319" s="191"/>
      <c r="V319" s="191"/>
      <c r="W319" s="191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316">
        <f t="shared" si="234"/>
        <v>0</v>
      </c>
      <c r="AH319" s="315">
        <f t="shared" si="232"/>
        <v>2140580.8600000003</v>
      </c>
      <c r="AI319" s="120"/>
      <c r="AJ319" s="121">
        <f>G319</f>
        <v>3857115.72</v>
      </c>
      <c r="AK319" s="113">
        <f t="shared" si="260"/>
        <v>1760623.2199999993</v>
      </c>
      <c r="AL319" s="172">
        <f t="shared" si="261"/>
        <v>1760623.2199999993</v>
      </c>
      <c r="AM319" s="133"/>
      <c r="AN319" s="110"/>
      <c r="AO319" s="110"/>
      <c r="AP319" s="110"/>
      <c r="AQ319" s="110"/>
      <c r="AR319" s="170">
        <f t="shared" si="235"/>
        <v>0</v>
      </c>
      <c r="AS319" s="416">
        <f t="shared" si="263"/>
        <v>68.659575697549244</v>
      </c>
    </row>
    <row r="320" spans="1:45" ht="12.75" customHeight="1" thickBot="1">
      <c r="A320" s="434"/>
      <c r="B320" s="140"/>
      <c r="C320" s="140" t="s">
        <v>781</v>
      </c>
      <c r="D320" s="120"/>
      <c r="E320" s="120"/>
      <c r="F320" s="120"/>
      <c r="G320" s="120"/>
      <c r="H320" s="120"/>
      <c r="I320" s="320"/>
      <c r="J320" s="191"/>
      <c r="K320" s="191"/>
      <c r="L320" s="191"/>
      <c r="M320" s="191"/>
      <c r="N320" s="191"/>
      <c r="O320" s="191"/>
      <c r="P320" s="191"/>
      <c r="Q320" s="191"/>
      <c r="R320" s="191"/>
      <c r="S320" s="191"/>
      <c r="T320" s="191"/>
      <c r="U320" s="191"/>
      <c r="V320" s="191"/>
      <c r="W320" s="191"/>
      <c r="X320" s="191"/>
      <c r="Y320" s="191"/>
      <c r="Z320" s="191"/>
      <c r="AA320" s="191"/>
      <c r="AB320" s="191"/>
      <c r="AC320" s="191"/>
      <c r="AD320" s="191"/>
      <c r="AE320" s="191"/>
      <c r="AF320" s="191"/>
      <c r="AG320" s="316">
        <f t="shared" si="234"/>
        <v>0</v>
      </c>
      <c r="AH320" s="315">
        <f t="shared" si="232"/>
        <v>0</v>
      </c>
      <c r="AI320" s="120"/>
      <c r="AJ320" s="120"/>
      <c r="AK320" s="113"/>
      <c r="AL320" s="172"/>
      <c r="AM320" s="133"/>
      <c r="AN320" s="110"/>
      <c r="AO320" s="110"/>
      <c r="AP320" s="110"/>
      <c r="AQ320" s="110"/>
      <c r="AR320" s="170">
        <f t="shared" si="235"/>
        <v>0</v>
      </c>
      <c r="AS320" s="416" t="e">
        <f t="shared" si="263"/>
        <v>#DIV/0!</v>
      </c>
    </row>
    <row r="321" spans="1:45" ht="15.95" customHeight="1" thickBot="1">
      <c r="A321" s="424" t="s">
        <v>136</v>
      </c>
      <c r="B321" s="140"/>
      <c r="C321" s="140" t="s">
        <v>874</v>
      </c>
      <c r="D321" s="120">
        <v>315500</v>
      </c>
      <c r="E321" s="120">
        <v>315500</v>
      </c>
      <c r="F321" s="120">
        <f t="shared" ref="F321" si="265">147000+8500</f>
        <v>155500</v>
      </c>
      <c r="G321" s="120">
        <f>96000+51000+8500+160000</f>
        <v>315500</v>
      </c>
      <c r="H321" s="120"/>
      <c r="I321" s="320"/>
      <c r="J321" s="191"/>
      <c r="K321" s="191"/>
      <c r="L321" s="191"/>
      <c r="M321" s="191"/>
      <c r="N321" s="191"/>
      <c r="O321" s="191"/>
      <c r="P321" s="191"/>
      <c r="Q321" s="191"/>
      <c r="R321" s="191"/>
      <c r="S321" s="191"/>
      <c r="T321" s="191"/>
      <c r="U321" s="191"/>
      <c r="V321" s="191"/>
      <c r="W321" s="191"/>
      <c r="X321" s="191"/>
      <c r="Y321" s="191"/>
      <c r="Z321" s="191"/>
      <c r="AA321" s="191"/>
      <c r="AB321" s="191"/>
      <c r="AC321" s="191"/>
      <c r="AD321" s="191"/>
      <c r="AE321" s="191"/>
      <c r="AF321" s="191"/>
      <c r="AG321" s="316">
        <f t="shared" si="234"/>
        <v>0</v>
      </c>
      <c r="AH321" s="315">
        <f t="shared" si="232"/>
        <v>155500</v>
      </c>
      <c r="AI321" s="120"/>
      <c r="AJ321" s="120">
        <f t="shared" ref="AJ321:AJ332" si="266">G321</f>
        <v>315500</v>
      </c>
      <c r="AK321" s="562">
        <f t="shared" ref="AK321:AK340" si="267">D321-AJ321</f>
        <v>0</v>
      </c>
      <c r="AL321" s="172">
        <f t="shared" ref="AL321:AL340" si="268">E321-AJ321</f>
        <v>0</v>
      </c>
      <c r="AM321" s="133"/>
      <c r="AN321" s="110"/>
      <c r="AO321" s="110"/>
      <c r="AP321" s="110"/>
      <c r="AQ321" s="110"/>
      <c r="AR321" s="170"/>
      <c r="AS321" s="416">
        <f t="shared" si="263"/>
        <v>100</v>
      </c>
    </row>
    <row r="322" spans="1:45" ht="17.45" hidden="1" customHeight="1" thickBot="1">
      <c r="A322" s="424" t="s">
        <v>17</v>
      </c>
      <c r="B322" s="140"/>
      <c r="C322" s="140" t="s">
        <v>120</v>
      </c>
      <c r="D322" s="120">
        <v>0</v>
      </c>
      <c r="E322" s="120">
        <v>0</v>
      </c>
      <c r="F322" s="120">
        <v>0</v>
      </c>
      <c r="G322" s="120"/>
      <c r="H322" s="120"/>
      <c r="I322" s="320"/>
      <c r="J322" s="191"/>
      <c r="K322" s="191"/>
      <c r="L322" s="191"/>
      <c r="M322" s="191"/>
      <c r="N322" s="191"/>
      <c r="O322" s="191"/>
      <c r="P322" s="191"/>
      <c r="Q322" s="191"/>
      <c r="R322" s="191"/>
      <c r="S322" s="191"/>
      <c r="T322" s="191"/>
      <c r="U322" s="191"/>
      <c r="V322" s="191"/>
      <c r="W322" s="191"/>
      <c r="X322" s="191"/>
      <c r="Y322" s="191"/>
      <c r="Z322" s="191"/>
      <c r="AA322" s="191"/>
      <c r="AB322" s="191"/>
      <c r="AC322" s="191"/>
      <c r="AD322" s="191"/>
      <c r="AE322" s="191"/>
      <c r="AF322" s="191"/>
      <c r="AG322" s="316">
        <f t="shared" si="234"/>
        <v>0</v>
      </c>
      <c r="AH322" s="315">
        <f t="shared" si="232"/>
        <v>0</v>
      </c>
      <c r="AI322" s="120"/>
      <c r="AJ322" s="120">
        <f t="shared" si="266"/>
        <v>0</v>
      </c>
      <c r="AK322" s="113">
        <f t="shared" si="267"/>
        <v>0</v>
      </c>
      <c r="AL322" s="172">
        <f t="shared" si="268"/>
        <v>0</v>
      </c>
      <c r="AM322" s="133"/>
      <c r="AN322" s="110"/>
      <c r="AO322" s="110"/>
      <c r="AP322" s="110"/>
      <c r="AQ322" s="110"/>
      <c r="AR322" s="170"/>
      <c r="AS322" s="416" t="e">
        <f t="shared" si="263"/>
        <v>#DIV/0!</v>
      </c>
    </row>
    <row r="323" spans="1:45" ht="15.6" customHeight="1" thickBot="1">
      <c r="A323" s="430" t="s">
        <v>187</v>
      </c>
      <c r="B323" s="140"/>
      <c r="C323" s="140" t="s">
        <v>876</v>
      </c>
      <c r="D323" s="120">
        <v>2452250.94</v>
      </c>
      <c r="E323" s="120">
        <v>2452250.94</v>
      </c>
      <c r="F323" s="120">
        <v>330911.21000000002</v>
      </c>
      <c r="G323" s="131">
        <f>105534+95160+116650+291365+370180+2213.25+742647.77+372676.19+231920</f>
        <v>2328346.21</v>
      </c>
      <c r="H323" s="120"/>
      <c r="I323" s="320">
        <v>98000</v>
      </c>
      <c r="J323" s="191"/>
      <c r="K323" s="191"/>
      <c r="L323" s="191"/>
      <c r="M323" s="191"/>
      <c r="N323" s="191"/>
      <c r="O323" s="191"/>
      <c r="P323" s="191"/>
      <c r="Q323" s="191"/>
      <c r="R323" s="191"/>
      <c r="S323" s="191"/>
      <c r="T323" s="191"/>
      <c r="U323" s="191"/>
      <c r="V323" s="191"/>
      <c r="W323" s="191"/>
      <c r="X323" s="191"/>
      <c r="Y323" s="191"/>
      <c r="Z323" s="191"/>
      <c r="AA323" s="191"/>
      <c r="AB323" s="191"/>
      <c r="AC323" s="191"/>
      <c r="AD323" s="191"/>
      <c r="AE323" s="191"/>
      <c r="AF323" s="191"/>
      <c r="AG323" s="316">
        <f t="shared" si="234"/>
        <v>98000</v>
      </c>
      <c r="AH323" s="315">
        <f t="shared" si="232"/>
        <v>428911.21</v>
      </c>
      <c r="AI323" s="120"/>
      <c r="AJ323" s="120">
        <f t="shared" si="266"/>
        <v>2328346.21</v>
      </c>
      <c r="AK323" s="113">
        <f t="shared" si="267"/>
        <v>123904.72999999998</v>
      </c>
      <c r="AL323" s="172">
        <f t="shared" si="268"/>
        <v>123904.72999999998</v>
      </c>
      <c r="AM323" s="166">
        <v>700</v>
      </c>
      <c r="AN323" s="167">
        <v>1740</v>
      </c>
      <c r="AO323" s="110"/>
      <c r="AP323" s="110"/>
      <c r="AQ323" s="110"/>
      <c r="AR323" s="170">
        <f t="shared" si="235"/>
        <v>2440</v>
      </c>
      <c r="AS323" s="416">
        <f t="shared" si="263"/>
        <v>94.94730624917203</v>
      </c>
    </row>
    <row r="324" spans="1:45" ht="15" customHeight="1" thickBot="1">
      <c r="A324" s="470" t="s">
        <v>630</v>
      </c>
      <c r="B324" s="471"/>
      <c r="C324" s="471" t="s">
        <v>877</v>
      </c>
      <c r="D324" s="472">
        <f>620000-8500</f>
        <v>611500</v>
      </c>
      <c r="E324" s="472">
        <f>620000-8500</f>
        <v>611500</v>
      </c>
      <c r="F324" s="472">
        <v>907655.65</v>
      </c>
      <c r="G324" s="472">
        <f>20000+82544+196310+81748</f>
        <v>380602</v>
      </c>
      <c r="H324" s="472"/>
      <c r="I324" s="463"/>
      <c r="J324" s="464"/>
      <c r="K324" s="464"/>
      <c r="L324" s="464"/>
      <c r="M324" s="464"/>
      <c r="N324" s="464"/>
      <c r="O324" s="464"/>
      <c r="P324" s="464"/>
      <c r="Q324" s="464"/>
      <c r="R324" s="464"/>
      <c r="S324" s="464"/>
      <c r="T324" s="464"/>
      <c r="U324" s="464"/>
      <c r="V324" s="464"/>
      <c r="W324" s="464"/>
      <c r="X324" s="464"/>
      <c r="Y324" s="464"/>
      <c r="Z324" s="464"/>
      <c r="AA324" s="464"/>
      <c r="AB324" s="464"/>
      <c r="AC324" s="464"/>
      <c r="AD324" s="464"/>
      <c r="AE324" s="464"/>
      <c r="AF324" s="464"/>
      <c r="AG324" s="465">
        <f t="shared" si="234"/>
        <v>0</v>
      </c>
      <c r="AH324" s="466">
        <f t="shared" si="232"/>
        <v>907655.65</v>
      </c>
      <c r="AI324" s="472"/>
      <c r="AJ324" s="472">
        <f t="shared" si="266"/>
        <v>380602</v>
      </c>
      <c r="AK324" s="473">
        <f t="shared" si="267"/>
        <v>230898</v>
      </c>
      <c r="AL324" s="474">
        <f t="shared" si="268"/>
        <v>230898</v>
      </c>
      <c r="AM324" s="166">
        <v>1782.7</v>
      </c>
      <c r="AN324" s="167">
        <v>6156</v>
      </c>
      <c r="AO324" s="110"/>
      <c r="AP324" s="110"/>
      <c r="AQ324" s="110"/>
      <c r="AR324" s="170">
        <f t="shared" si="235"/>
        <v>7938.7</v>
      </c>
      <c r="AS324" s="416">
        <f t="shared" si="263"/>
        <v>62.240719542109566</v>
      </c>
    </row>
    <row r="325" spans="1:45" ht="13.5" hidden="1" customHeight="1" thickBot="1">
      <c r="A325" s="470" t="s">
        <v>744</v>
      </c>
      <c r="B325" s="471"/>
      <c r="C325" s="570" t="s">
        <v>1031</v>
      </c>
      <c r="D325" s="472">
        <f>2213.25-2213.25</f>
        <v>0</v>
      </c>
      <c r="E325" s="472">
        <f>2213.25-2213.25</f>
        <v>0</v>
      </c>
      <c r="F325" s="472"/>
      <c r="G325" s="472">
        <v>0</v>
      </c>
      <c r="H325" s="472"/>
      <c r="I325" s="463"/>
      <c r="J325" s="464"/>
      <c r="K325" s="464"/>
      <c r="L325" s="464"/>
      <c r="M325" s="464"/>
      <c r="N325" s="464"/>
      <c r="O325" s="464"/>
      <c r="P325" s="464"/>
      <c r="Q325" s="464"/>
      <c r="R325" s="464"/>
      <c r="S325" s="464"/>
      <c r="T325" s="464"/>
      <c r="U325" s="464"/>
      <c r="V325" s="464"/>
      <c r="W325" s="464"/>
      <c r="X325" s="464"/>
      <c r="Y325" s="464"/>
      <c r="Z325" s="464"/>
      <c r="AA325" s="464"/>
      <c r="AB325" s="464"/>
      <c r="AC325" s="464"/>
      <c r="AD325" s="464"/>
      <c r="AE325" s="464"/>
      <c r="AF325" s="464"/>
      <c r="AG325" s="465"/>
      <c r="AH325" s="466"/>
      <c r="AI325" s="472"/>
      <c r="AJ325" s="472">
        <f>G325</f>
        <v>0</v>
      </c>
      <c r="AK325" s="473">
        <f t="shared" si="267"/>
        <v>0</v>
      </c>
      <c r="AL325" s="474">
        <f t="shared" si="268"/>
        <v>0</v>
      </c>
      <c r="AM325" s="166"/>
      <c r="AN325" s="167"/>
      <c r="AO325" s="110"/>
      <c r="AP325" s="110"/>
      <c r="AQ325" s="110"/>
      <c r="AR325" s="170"/>
      <c r="AS325" s="416" t="e">
        <f t="shared" si="263"/>
        <v>#DIV/0!</v>
      </c>
    </row>
    <row r="326" spans="1:45" ht="15.6" customHeight="1" thickBot="1">
      <c r="A326" s="424" t="s">
        <v>142</v>
      </c>
      <c r="B326" s="140"/>
      <c r="C326" s="140" t="s">
        <v>878</v>
      </c>
      <c r="D326" s="120">
        <v>570000</v>
      </c>
      <c r="E326" s="120">
        <v>570000</v>
      </c>
      <c r="F326" s="120">
        <v>36990</v>
      </c>
      <c r="G326" s="120">
        <f>54165.2+59730+45970+44399.44</f>
        <v>204264.64</v>
      </c>
      <c r="H326" s="120"/>
      <c r="I326" s="320"/>
      <c r="J326" s="191"/>
      <c r="K326" s="191"/>
      <c r="L326" s="191"/>
      <c r="M326" s="191"/>
      <c r="N326" s="191"/>
      <c r="O326" s="191"/>
      <c r="P326" s="191"/>
      <c r="Q326" s="191">
        <v>11097</v>
      </c>
      <c r="R326" s="191"/>
      <c r="S326" s="191"/>
      <c r="T326" s="191"/>
      <c r="U326" s="191">
        <v>11097</v>
      </c>
      <c r="V326" s="191">
        <v>14796</v>
      </c>
      <c r="W326" s="191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316">
        <f t="shared" si="234"/>
        <v>36990</v>
      </c>
      <c r="AH326" s="315">
        <f t="shared" si="232"/>
        <v>73980</v>
      </c>
      <c r="AI326" s="120"/>
      <c r="AJ326" s="120">
        <f t="shared" si="266"/>
        <v>204264.64</v>
      </c>
      <c r="AK326" s="113">
        <f t="shared" si="267"/>
        <v>365735.36</v>
      </c>
      <c r="AL326" s="172">
        <f t="shared" si="268"/>
        <v>365735.36</v>
      </c>
      <c r="AM326" s="133"/>
      <c r="AN326" s="110"/>
      <c r="AO326" s="110"/>
      <c r="AP326" s="110"/>
      <c r="AQ326" s="110"/>
      <c r="AR326" s="170">
        <f t="shared" ref="AR326:AR380" si="269">AM326+AN326+AO326+AP326+AQ326</f>
        <v>0</v>
      </c>
      <c r="AS326" s="416">
        <f t="shared" si="263"/>
        <v>35.835901754385965</v>
      </c>
    </row>
    <row r="327" spans="1:45" ht="16.5" customHeight="1" thickBot="1">
      <c r="A327" s="424" t="s">
        <v>720</v>
      </c>
      <c r="B327" s="140"/>
      <c r="C327" s="140" t="s">
        <v>879</v>
      </c>
      <c r="D327" s="120">
        <f>SUM(D328:D332)</f>
        <v>1664000</v>
      </c>
      <c r="E327" s="120">
        <f>SUM(E328:E332)</f>
        <v>1664000</v>
      </c>
      <c r="F327" s="120">
        <f t="shared" ref="F327:G327" si="270">SUM(F328:F332)</f>
        <v>0</v>
      </c>
      <c r="G327" s="120">
        <f t="shared" si="270"/>
        <v>623914.87</v>
      </c>
      <c r="H327" s="120"/>
      <c r="I327" s="320"/>
      <c r="J327" s="191"/>
      <c r="K327" s="191"/>
      <c r="L327" s="191"/>
      <c r="M327" s="191"/>
      <c r="N327" s="191"/>
      <c r="O327" s="191"/>
      <c r="P327" s="191"/>
      <c r="Q327" s="191">
        <v>990</v>
      </c>
      <c r="R327" s="191"/>
      <c r="S327" s="191"/>
      <c r="T327" s="191"/>
      <c r="U327" s="191">
        <v>2310</v>
      </c>
      <c r="V327" s="191"/>
      <c r="W327" s="191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316">
        <f t="shared" si="234"/>
        <v>3300</v>
      </c>
      <c r="AH327" s="315">
        <f t="shared" si="232"/>
        <v>3300</v>
      </c>
      <c r="AI327" s="120"/>
      <c r="AJ327" s="120">
        <f t="shared" si="266"/>
        <v>623914.87</v>
      </c>
      <c r="AK327" s="113">
        <f t="shared" si="267"/>
        <v>1040085.13</v>
      </c>
      <c r="AL327" s="172">
        <f t="shared" si="268"/>
        <v>1040085.13</v>
      </c>
      <c r="AM327" s="133"/>
      <c r="AN327" s="110"/>
      <c r="AO327" s="110"/>
      <c r="AP327" s="110"/>
      <c r="AQ327" s="110"/>
      <c r="AR327" s="170">
        <f t="shared" si="269"/>
        <v>0</v>
      </c>
      <c r="AS327" s="416">
        <f t="shared" si="263"/>
        <v>37.494884014423072</v>
      </c>
    </row>
    <row r="328" spans="1:45" ht="15.95" customHeight="1" thickBot="1">
      <c r="A328" s="424" t="s">
        <v>816</v>
      </c>
      <c r="B328" s="140"/>
      <c r="C328" s="140" t="s">
        <v>880</v>
      </c>
      <c r="D328" s="120">
        <v>585000</v>
      </c>
      <c r="E328" s="120">
        <v>585000</v>
      </c>
      <c r="F328" s="120"/>
      <c r="G328" s="120">
        <f>21225.46+19319.5+25552.62+59068.11+14279.62+44245.59+33939.6</f>
        <v>217630.5</v>
      </c>
      <c r="H328" s="120"/>
      <c r="I328" s="320"/>
      <c r="J328" s="191"/>
      <c r="K328" s="191"/>
      <c r="L328" s="191"/>
      <c r="M328" s="191"/>
      <c r="N328" s="191"/>
      <c r="O328" s="191"/>
      <c r="P328" s="191"/>
      <c r="Q328" s="191"/>
      <c r="R328" s="191"/>
      <c r="S328" s="191"/>
      <c r="T328" s="191"/>
      <c r="U328" s="191"/>
      <c r="V328" s="191"/>
      <c r="W328" s="191"/>
      <c r="X328" s="191"/>
      <c r="Y328" s="191"/>
      <c r="Z328" s="191"/>
      <c r="AA328" s="191"/>
      <c r="AB328" s="191"/>
      <c r="AC328" s="191"/>
      <c r="AD328" s="191"/>
      <c r="AE328" s="191"/>
      <c r="AF328" s="191"/>
      <c r="AG328" s="316"/>
      <c r="AH328" s="315"/>
      <c r="AI328" s="120"/>
      <c r="AJ328" s="120">
        <f t="shared" si="266"/>
        <v>217630.5</v>
      </c>
      <c r="AK328" s="113">
        <f t="shared" si="267"/>
        <v>367369.5</v>
      </c>
      <c r="AL328" s="172">
        <f t="shared" si="268"/>
        <v>367369.5</v>
      </c>
      <c r="AM328" s="133"/>
      <c r="AN328" s="110"/>
      <c r="AO328" s="110"/>
      <c r="AP328" s="110"/>
      <c r="AQ328" s="110"/>
      <c r="AR328" s="170"/>
      <c r="AS328" s="416">
        <f t="shared" si="263"/>
        <v>37.201794871794874</v>
      </c>
    </row>
    <row r="329" spans="1:45" ht="16.5" customHeight="1" thickBot="1">
      <c r="A329" s="424" t="s">
        <v>817</v>
      </c>
      <c r="B329" s="140"/>
      <c r="C329" s="140" t="s">
        <v>881</v>
      </c>
      <c r="D329" s="120">
        <v>429000</v>
      </c>
      <c r="E329" s="120">
        <v>429000</v>
      </c>
      <c r="F329" s="120"/>
      <c r="G329" s="120">
        <v>71410</v>
      </c>
      <c r="H329" s="120"/>
      <c r="I329" s="320"/>
      <c r="J329" s="191"/>
      <c r="K329" s="191"/>
      <c r="L329" s="191"/>
      <c r="M329" s="191"/>
      <c r="N329" s="191"/>
      <c r="O329" s="191"/>
      <c r="P329" s="191"/>
      <c r="Q329" s="191"/>
      <c r="R329" s="191"/>
      <c r="S329" s="191"/>
      <c r="T329" s="191"/>
      <c r="U329" s="191"/>
      <c r="V329" s="191"/>
      <c r="W329" s="191"/>
      <c r="X329" s="191"/>
      <c r="Y329" s="191"/>
      <c r="Z329" s="191"/>
      <c r="AA329" s="191"/>
      <c r="AB329" s="191"/>
      <c r="AC329" s="191"/>
      <c r="AD329" s="191"/>
      <c r="AE329" s="191"/>
      <c r="AF329" s="191"/>
      <c r="AG329" s="316"/>
      <c r="AH329" s="315"/>
      <c r="AI329" s="120"/>
      <c r="AJ329" s="120">
        <f t="shared" si="266"/>
        <v>71410</v>
      </c>
      <c r="AK329" s="113">
        <f t="shared" si="267"/>
        <v>357590</v>
      </c>
      <c r="AL329" s="172">
        <f t="shared" si="268"/>
        <v>357590</v>
      </c>
      <c r="AM329" s="133"/>
      <c r="AN329" s="110"/>
      <c r="AO329" s="110"/>
      <c r="AP329" s="110"/>
      <c r="AQ329" s="110"/>
      <c r="AR329" s="170"/>
      <c r="AS329" s="416">
        <f t="shared" si="263"/>
        <v>16.645687645687644</v>
      </c>
    </row>
    <row r="330" spans="1:45" ht="16.5" customHeight="1" thickBot="1">
      <c r="A330" s="424" t="s">
        <v>807</v>
      </c>
      <c r="B330" s="140"/>
      <c r="C330" s="140" t="s">
        <v>882</v>
      </c>
      <c r="D330" s="120">
        <v>6000</v>
      </c>
      <c r="E330" s="120">
        <v>6000</v>
      </c>
      <c r="F330" s="120"/>
      <c r="G330" s="120"/>
      <c r="H330" s="120"/>
      <c r="I330" s="320"/>
      <c r="J330" s="191"/>
      <c r="K330" s="191"/>
      <c r="L330" s="191"/>
      <c r="M330" s="191"/>
      <c r="N330" s="191"/>
      <c r="O330" s="191"/>
      <c r="P330" s="191"/>
      <c r="Q330" s="191"/>
      <c r="R330" s="191"/>
      <c r="S330" s="191"/>
      <c r="T330" s="191"/>
      <c r="U330" s="191"/>
      <c r="V330" s="191"/>
      <c r="W330" s="191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316"/>
      <c r="AH330" s="315"/>
      <c r="AI330" s="120"/>
      <c r="AJ330" s="120">
        <f t="shared" si="266"/>
        <v>0</v>
      </c>
      <c r="AK330" s="113">
        <f t="shared" si="267"/>
        <v>6000</v>
      </c>
      <c r="AL330" s="172">
        <f t="shared" si="268"/>
        <v>6000</v>
      </c>
      <c r="AM330" s="133"/>
      <c r="AN330" s="110"/>
      <c r="AO330" s="110"/>
      <c r="AP330" s="110"/>
      <c r="AQ330" s="110"/>
      <c r="AR330" s="170"/>
      <c r="AS330" s="416">
        <f t="shared" si="263"/>
        <v>0</v>
      </c>
    </row>
    <row r="331" spans="1:45" ht="21" customHeight="1" thickBot="1">
      <c r="A331" s="424" t="s">
        <v>313</v>
      </c>
      <c r="B331" s="140"/>
      <c r="C331" s="140" t="s">
        <v>883</v>
      </c>
      <c r="D331" s="120">
        <v>584000</v>
      </c>
      <c r="E331" s="120">
        <v>584000</v>
      </c>
      <c r="F331" s="120"/>
      <c r="G331" s="120">
        <f>161940.12+3088+56025.45+66480.8+15260+1680</f>
        <v>304474.37</v>
      </c>
      <c r="H331" s="120"/>
      <c r="I331" s="320"/>
      <c r="J331" s="191"/>
      <c r="K331" s="191"/>
      <c r="L331" s="191"/>
      <c r="M331" s="191"/>
      <c r="N331" s="191"/>
      <c r="O331" s="191"/>
      <c r="P331" s="191"/>
      <c r="Q331" s="191"/>
      <c r="R331" s="191"/>
      <c r="S331" s="191"/>
      <c r="T331" s="191"/>
      <c r="U331" s="191"/>
      <c r="V331" s="191"/>
      <c r="W331" s="191"/>
      <c r="X331" s="191"/>
      <c r="Y331" s="191"/>
      <c r="Z331" s="191"/>
      <c r="AA331" s="191"/>
      <c r="AB331" s="191"/>
      <c r="AC331" s="191"/>
      <c r="AD331" s="191"/>
      <c r="AE331" s="191"/>
      <c r="AF331" s="191"/>
      <c r="AG331" s="316"/>
      <c r="AH331" s="315"/>
      <c r="AI331" s="120"/>
      <c r="AJ331" s="120">
        <f t="shared" si="266"/>
        <v>304474.37</v>
      </c>
      <c r="AK331" s="113">
        <f t="shared" si="267"/>
        <v>279525.63</v>
      </c>
      <c r="AL331" s="172">
        <f t="shared" si="268"/>
        <v>279525.63</v>
      </c>
      <c r="AM331" s="133"/>
      <c r="AN331" s="110"/>
      <c r="AO331" s="110"/>
      <c r="AP331" s="110"/>
      <c r="AQ331" s="110"/>
      <c r="AR331" s="170"/>
      <c r="AS331" s="416">
        <f t="shared" si="263"/>
        <v>52.136022260273975</v>
      </c>
    </row>
    <row r="332" spans="1:45" ht="24.6" customHeight="1" thickBot="1">
      <c r="A332" s="424" t="s">
        <v>308</v>
      </c>
      <c r="B332" s="140"/>
      <c r="C332" s="140" t="s">
        <v>884</v>
      </c>
      <c r="D332" s="120">
        <v>60000</v>
      </c>
      <c r="E332" s="120">
        <v>60000</v>
      </c>
      <c r="F332" s="120"/>
      <c r="G332" s="120">
        <v>30400</v>
      </c>
      <c r="H332" s="120"/>
      <c r="I332" s="320"/>
      <c r="J332" s="191"/>
      <c r="K332" s="191"/>
      <c r="L332" s="191"/>
      <c r="M332" s="191"/>
      <c r="N332" s="191"/>
      <c r="O332" s="191"/>
      <c r="P332" s="191"/>
      <c r="Q332" s="191"/>
      <c r="R332" s="191"/>
      <c r="S332" s="191"/>
      <c r="T332" s="191"/>
      <c r="U332" s="191"/>
      <c r="V332" s="191"/>
      <c r="W332" s="191"/>
      <c r="X332" s="191"/>
      <c r="Y332" s="191"/>
      <c r="Z332" s="191"/>
      <c r="AA332" s="191"/>
      <c r="AB332" s="191"/>
      <c r="AC332" s="191"/>
      <c r="AD332" s="191"/>
      <c r="AE332" s="191"/>
      <c r="AF332" s="191"/>
      <c r="AG332" s="316"/>
      <c r="AH332" s="315"/>
      <c r="AI332" s="120"/>
      <c r="AJ332" s="120">
        <f t="shared" si="266"/>
        <v>30400</v>
      </c>
      <c r="AK332" s="113">
        <f t="shared" si="267"/>
        <v>29600</v>
      </c>
      <c r="AL332" s="172">
        <f t="shared" si="268"/>
        <v>29600</v>
      </c>
      <c r="AM332" s="133"/>
      <c r="AN332" s="110"/>
      <c r="AO332" s="110"/>
      <c r="AP332" s="110"/>
      <c r="AQ332" s="110"/>
      <c r="AR332" s="170"/>
      <c r="AS332" s="416">
        <f t="shared" si="263"/>
        <v>50.666666666666671</v>
      </c>
    </row>
    <row r="333" spans="1:45" ht="17.100000000000001" customHeight="1" thickBot="1">
      <c r="A333" s="425" t="s">
        <v>738</v>
      </c>
      <c r="B333" s="140"/>
      <c r="C333" s="140" t="s">
        <v>1058</v>
      </c>
      <c r="D333" s="120">
        <v>4488</v>
      </c>
      <c r="E333" s="120">
        <v>4488</v>
      </c>
      <c r="F333" s="120">
        <v>709524</v>
      </c>
      <c r="G333" s="120">
        <f>2244+2244</f>
        <v>4488</v>
      </c>
      <c r="H333" s="120"/>
      <c r="I333" s="320"/>
      <c r="J333" s="191"/>
      <c r="K333" s="191"/>
      <c r="L333" s="191"/>
      <c r="M333" s="191"/>
      <c r="N333" s="191"/>
      <c r="O333" s="191"/>
      <c r="P333" s="191"/>
      <c r="Q333" s="191"/>
      <c r="R333" s="191"/>
      <c r="S333" s="191"/>
      <c r="T333" s="191"/>
      <c r="U333" s="191"/>
      <c r="V333" s="191"/>
      <c r="W333" s="191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316">
        <f t="shared" ref="AG333" si="271">SUM(I333:AF333)</f>
        <v>0</v>
      </c>
      <c r="AH333" s="315">
        <f t="shared" ref="AH333:AH338" si="272">F333+AG333</f>
        <v>709524</v>
      </c>
      <c r="AI333" s="120"/>
      <c r="AJ333" s="120">
        <f>G333</f>
        <v>4488</v>
      </c>
      <c r="AK333" s="113">
        <f>D333-AJ333</f>
        <v>0</v>
      </c>
      <c r="AL333" s="172">
        <f>E333-AJ333</f>
        <v>0</v>
      </c>
      <c r="AM333" s="133"/>
      <c r="AN333" s="110"/>
      <c r="AO333" s="110"/>
      <c r="AP333" s="110"/>
      <c r="AQ333" s="110"/>
      <c r="AR333" s="170">
        <f>AM333+AN333+AO333+AP333+AQ333</f>
        <v>0</v>
      </c>
      <c r="AS333" s="416">
        <f t="shared" si="263"/>
        <v>100</v>
      </c>
    </row>
    <row r="334" spans="1:45" ht="15" customHeight="1" thickBot="1">
      <c r="A334" s="397" t="s">
        <v>1052</v>
      </c>
      <c r="B334" s="142"/>
      <c r="C334" s="142" t="s">
        <v>1053</v>
      </c>
      <c r="D334" s="121">
        <f>SUM(D336:D338)</f>
        <v>1500000</v>
      </c>
      <c r="E334" s="121">
        <f>SUM(E336:E338)</f>
        <v>1500000</v>
      </c>
      <c r="F334" s="121">
        <f>SUM(F336:F338)</f>
        <v>39750</v>
      </c>
      <c r="G334" s="121">
        <f>SUM(G336:G338)</f>
        <v>476492</v>
      </c>
      <c r="H334" s="121"/>
      <c r="I334" s="323"/>
      <c r="J334" s="191"/>
      <c r="K334" s="191"/>
      <c r="L334" s="191"/>
      <c r="M334" s="191"/>
      <c r="N334" s="191"/>
      <c r="O334" s="191"/>
      <c r="P334" s="191"/>
      <c r="Q334" s="191"/>
      <c r="R334" s="191"/>
      <c r="S334" s="191"/>
      <c r="T334" s="191"/>
      <c r="U334" s="191"/>
      <c r="V334" s="191"/>
      <c r="W334" s="191"/>
      <c r="X334" s="191"/>
      <c r="Y334" s="191"/>
      <c r="Z334" s="191"/>
      <c r="AA334" s="191"/>
      <c r="AB334" s="191"/>
      <c r="AC334" s="191"/>
      <c r="AD334" s="191"/>
      <c r="AE334" s="191"/>
      <c r="AF334" s="191"/>
      <c r="AG334" s="316">
        <f t="shared" ref="AG334:AG338" si="273">SUM(I334:AF334)</f>
        <v>0</v>
      </c>
      <c r="AH334" s="315">
        <f t="shared" si="272"/>
        <v>39750</v>
      </c>
      <c r="AI334" s="120"/>
      <c r="AJ334" s="121">
        <f>G334</f>
        <v>476492</v>
      </c>
      <c r="AK334" s="113">
        <f t="shared" ref="AK334" si="274">D334-AJ334</f>
        <v>1023508</v>
      </c>
      <c r="AL334" s="172">
        <f t="shared" ref="AL334" si="275">E334-AJ334</f>
        <v>1023508</v>
      </c>
      <c r="AM334" s="133"/>
      <c r="AN334" s="110"/>
      <c r="AO334" s="110"/>
      <c r="AP334" s="110"/>
      <c r="AQ334" s="110"/>
      <c r="AR334" s="170">
        <f t="shared" ref="AR334:AR335" si="276">AM334+AN334+AO334+AP334+AQ334</f>
        <v>0</v>
      </c>
      <c r="AS334" s="416">
        <f t="shared" ref="AS334:AS338" si="277">G334/E334*100</f>
        <v>31.766133333333336</v>
      </c>
    </row>
    <row r="335" spans="1:45" ht="12.75" customHeight="1" thickBot="1">
      <c r="A335" s="424"/>
      <c r="B335" s="140"/>
      <c r="C335" s="140" t="s">
        <v>781</v>
      </c>
      <c r="D335" s="120"/>
      <c r="E335" s="120"/>
      <c r="F335" s="120"/>
      <c r="G335" s="120"/>
      <c r="H335" s="120"/>
      <c r="I335" s="320"/>
      <c r="J335" s="191"/>
      <c r="K335" s="191"/>
      <c r="L335" s="191"/>
      <c r="M335" s="191"/>
      <c r="N335" s="191"/>
      <c r="O335" s="191"/>
      <c r="P335" s="191"/>
      <c r="Q335" s="191"/>
      <c r="R335" s="191"/>
      <c r="S335" s="191"/>
      <c r="T335" s="191"/>
      <c r="U335" s="191"/>
      <c r="V335" s="191"/>
      <c r="W335" s="191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316">
        <f t="shared" si="273"/>
        <v>0</v>
      </c>
      <c r="AH335" s="315">
        <f t="shared" si="272"/>
        <v>0</v>
      </c>
      <c r="AI335" s="120"/>
      <c r="AJ335" s="113"/>
      <c r="AK335" s="113"/>
      <c r="AL335" s="172"/>
      <c r="AM335" s="133"/>
      <c r="AN335" s="110"/>
      <c r="AO335" s="110"/>
      <c r="AP335" s="110"/>
      <c r="AQ335" s="110"/>
      <c r="AR335" s="170">
        <f t="shared" si="276"/>
        <v>0</v>
      </c>
      <c r="AS335" s="416" t="e">
        <f t="shared" si="277"/>
        <v>#DIV/0!</v>
      </c>
    </row>
    <row r="336" spans="1:45" ht="18" customHeight="1" thickBot="1">
      <c r="A336" s="424" t="s">
        <v>673</v>
      </c>
      <c r="B336" s="140"/>
      <c r="C336" s="140" t="s">
        <v>1054</v>
      </c>
      <c r="D336" s="120">
        <v>40000</v>
      </c>
      <c r="E336" s="120">
        <v>40000</v>
      </c>
      <c r="F336" s="120">
        <v>37750</v>
      </c>
      <c r="G336" s="120">
        <v>0</v>
      </c>
      <c r="H336" s="120"/>
      <c r="I336" s="320"/>
      <c r="J336" s="191"/>
      <c r="K336" s="191"/>
      <c r="L336" s="191"/>
      <c r="M336" s="191"/>
      <c r="N336" s="191"/>
      <c r="O336" s="191"/>
      <c r="P336" s="191"/>
      <c r="Q336" s="191"/>
      <c r="R336" s="191"/>
      <c r="S336" s="191"/>
      <c r="T336" s="191"/>
      <c r="U336" s="191"/>
      <c r="V336" s="191"/>
      <c r="W336" s="191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316">
        <f t="shared" si="273"/>
        <v>0</v>
      </c>
      <c r="AH336" s="315">
        <f t="shared" si="272"/>
        <v>37750</v>
      </c>
      <c r="AI336" s="120"/>
      <c r="AJ336" s="120">
        <f>G336</f>
        <v>0</v>
      </c>
      <c r="AK336" s="113">
        <f>D336-AJ336</f>
        <v>40000</v>
      </c>
      <c r="AL336" s="172">
        <f>E336-AJ336</f>
        <v>40000</v>
      </c>
      <c r="AM336" s="133"/>
      <c r="AN336" s="110"/>
      <c r="AO336" s="110"/>
      <c r="AP336" s="110"/>
      <c r="AQ336" s="110"/>
      <c r="AR336" s="170"/>
      <c r="AS336" s="416">
        <f t="shared" si="277"/>
        <v>0</v>
      </c>
    </row>
    <row r="337" spans="1:45" ht="15" customHeight="1" thickBot="1">
      <c r="A337" s="430" t="s">
        <v>187</v>
      </c>
      <c r="B337" s="140"/>
      <c r="C337" s="140" t="s">
        <v>1055</v>
      </c>
      <c r="D337" s="120">
        <v>1096016</v>
      </c>
      <c r="E337" s="120">
        <v>1096016</v>
      </c>
      <c r="F337" s="120">
        <v>0</v>
      </c>
      <c r="G337" s="120">
        <f>431008</f>
        <v>431008</v>
      </c>
      <c r="H337" s="120"/>
      <c r="I337" s="320"/>
      <c r="J337" s="191"/>
      <c r="K337" s="191"/>
      <c r="L337" s="191"/>
      <c r="M337" s="191"/>
      <c r="N337" s="191"/>
      <c r="O337" s="191"/>
      <c r="P337" s="191"/>
      <c r="Q337" s="191"/>
      <c r="R337" s="191"/>
      <c r="S337" s="191"/>
      <c r="T337" s="191"/>
      <c r="U337" s="191"/>
      <c r="V337" s="191"/>
      <c r="W337" s="191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316">
        <f t="shared" si="273"/>
        <v>0</v>
      </c>
      <c r="AH337" s="315">
        <f t="shared" si="272"/>
        <v>0</v>
      </c>
      <c r="AI337" s="120"/>
      <c r="AJ337" s="120">
        <f>G337</f>
        <v>431008</v>
      </c>
      <c r="AK337" s="113">
        <f>D337-AJ337</f>
        <v>665008</v>
      </c>
      <c r="AL337" s="172">
        <f>E337-AJ337</f>
        <v>665008</v>
      </c>
      <c r="AM337" s="133"/>
      <c r="AN337" s="110"/>
      <c r="AO337" s="110"/>
      <c r="AP337" s="110"/>
      <c r="AQ337" s="110"/>
      <c r="AR337" s="170">
        <f t="shared" ref="AR337:AR338" si="278">AM337+AN337+AO337+AP337+AQ337</f>
        <v>0</v>
      </c>
      <c r="AS337" s="416">
        <f t="shared" si="277"/>
        <v>39.324973358053164</v>
      </c>
    </row>
    <row r="338" spans="1:45" ht="15.95" customHeight="1" thickBot="1">
      <c r="A338" s="424" t="s">
        <v>720</v>
      </c>
      <c r="B338" s="140"/>
      <c r="C338" s="140" t="s">
        <v>1056</v>
      </c>
      <c r="D338" s="120">
        <f>D339</f>
        <v>363984</v>
      </c>
      <c r="E338" s="120">
        <f>E339</f>
        <v>363984</v>
      </c>
      <c r="F338" s="120">
        <v>2000</v>
      </c>
      <c r="G338" s="120">
        <f>G339</f>
        <v>45484</v>
      </c>
      <c r="H338" s="120"/>
      <c r="I338" s="320"/>
      <c r="J338" s="191"/>
      <c r="K338" s="191"/>
      <c r="L338" s="191"/>
      <c r="M338" s="191"/>
      <c r="N338" s="191"/>
      <c r="O338" s="191"/>
      <c r="P338" s="191"/>
      <c r="Q338" s="191"/>
      <c r="R338" s="191"/>
      <c r="S338" s="191"/>
      <c r="T338" s="191"/>
      <c r="U338" s="191"/>
      <c r="V338" s="191"/>
      <c r="W338" s="191"/>
      <c r="X338" s="191"/>
      <c r="Y338" s="191"/>
      <c r="Z338" s="191"/>
      <c r="AA338" s="191"/>
      <c r="AB338" s="191"/>
      <c r="AC338" s="191"/>
      <c r="AD338" s="191"/>
      <c r="AE338" s="191"/>
      <c r="AF338" s="191"/>
      <c r="AG338" s="316">
        <f t="shared" si="273"/>
        <v>0</v>
      </c>
      <c r="AH338" s="315">
        <f t="shared" si="272"/>
        <v>2000</v>
      </c>
      <c r="AI338" s="120"/>
      <c r="AJ338" s="120">
        <f>G338</f>
        <v>45484</v>
      </c>
      <c r="AK338" s="113">
        <f>D338-AJ338</f>
        <v>318500</v>
      </c>
      <c r="AL338" s="172">
        <f>E338-AJ338</f>
        <v>318500</v>
      </c>
      <c r="AM338" s="133"/>
      <c r="AN338" s="110"/>
      <c r="AO338" s="110"/>
      <c r="AP338" s="110"/>
      <c r="AQ338" s="110"/>
      <c r="AR338" s="170">
        <f t="shared" si="278"/>
        <v>0</v>
      </c>
      <c r="AS338" s="416">
        <f t="shared" si="277"/>
        <v>12.496153677084706</v>
      </c>
    </row>
    <row r="339" spans="1:45" ht="21.95" customHeight="1" thickBot="1">
      <c r="A339" s="424" t="s">
        <v>1002</v>
      </c>
      <c r="B339" s="140"/>
      <c r="C339" s="140" t="s">
        <v>1057</v>
      </c>
      <c r="D339" s="120">
        <v>363984</v>
      </c>
      <c r="E339" s="120">
        <v>363984</v>
      </c>
      <c r="F339" s="120"/>
      <c r="G339" s="120">
        <f>45484</f>
        <v>45484</v>
      </c>
      <c r="H339" s="120"/>
      <c r="I339" s="320"/>
      <c r="J339" s="191"/>
      <c r="K339" s="191"/>
      <c r="L339" s="191"/>
      <c r="M339" s="191"/>
      <c r="N339" s="191"/>
      <c r="O339" s="191"/>
      <c r="P339" s="191"/>
      <c r="Q339" s="191"/>
      <c r="R339" s="191"/>
      <c r="S339" s="191"/>
      <c r="T339" s="191"/>
      <c r="U339" s="191"/>
      <c r="V339" s="191"/>
      <c r="W339" s="191"/>
      <c r="X339" s="191"/>
      <c r="Y339" s="191"/>
      <c r="Z339" s="191"/>
      <c r="AA339" s="191"/>
      <c r="AB339" s="191"/>
      <c r="AC339" s="191"/>
      <c r="AD339" s="191"/>
      <c r="AE339" s="191"/>
      <c r="AF339" s="191"/>
      <c r="AG339" s="316"/>
      <c r="AH339" s="315"/>
      <c r="AI339" s="120"/>
      <c r="AJ339" s="120">
        <f>G339</f>
        <v>45484</v>
      </c>
      <c r="AK339" s="113">
        <f>D339-AJ339</f>
        <v>318500</v>
      </c>
      <c r="AL339" s="172">
        <f>E339-AJ339</f>
        <v>318500</v>
      </c>
      <c r="AM339" s="133"/>
      <c r="AN339" s="110"/>
      <c r="AO339" s="110"/>
      <c r="AP339" s="110"/>
      <c r="AQ339" s="110"/>
      <c r="AR339" s="170"/>
    </row>
    <row r="340" spans="1:45" ht="15" hidden="1" customHeight="1" thickBot="1">
      <c r="A340" s="397" t="s">
        <v>761</v>
      </c>
      <c r="B340" s="142"/>
      <c r="C340" s="142" t="s">
        <v>488</v>
      </c>
      <c r="D340" s="121">
        <f>SUM(D342:D344)</f>
        <v>0</v>
      </c>
      <c r="E340" s="121">
        <f>SUM(E342:E344)</f>
        <v>0</v>
      </c>
      <c r="F340" s="121">
        <f>SUM(F342:F344)</f>
        <v>39750</v>
      </c>
      <c r="G340" s="121">
        <f>SUM(G342:G344)</f>
        <v>0</v>
      </c>
      <c r="H340" s="121"/>
      <c r="I340" s="323"/>
      <c r="J340" s="191"/>
      <c r="K340" s="191"/>
      <c r="L340" s="191"/>
      <c r="M340" s="191"/>
      <c r="N340" s="191"/>
      <c r="O340" s="191"/>
      <c r="P340" s="191"/>
      <c r="Q340" s="191"/>
      <c r="R340" s="191"/>
      <c r="S340" s="191"/>
      <c r="T340" s="191"/>
      <c r="U340" s="191"/>
      <c r="V340" s="191"/>
      <c r="W340" s="191"/>
      <c r="X340" s="191"/>
      <c r="Y340" s="191"/>
      <c r="Z340" s="191"/>
      <c r="AA340" s="191"/>
      <c r="AB340" s="191"/>
      <c r="AC340" s="191"/>
      <c r="AD340" s="191"/>
      <c r="AE340" s="191"/>
      <c r="AF340" s="191"/>
      <c r="AG340" s="316">
        <f t="shared" si="234"/>
        <v>0</v>
      </c>
      <c r="AH340" s="315">
        <f t="shared" si="232"/>
        <v>39750</v>
      </c>
      <c r="AI340" s="120"/>
      <c r="AJ340" s="121">
        <f>G340</f>
        <v>0</v>
      </c>
      <c r="AK340" s="113">
        <f t="shared" si="267"/>
        <v>0</v>
      </c>
      <c r="AL340" s="172">
        <f t="shared" si="268"/>
        <v>0</v>
      </c>
      <c r="AM340" s="133"/>
      <c r="AN340" s="110"/>
      <c r="AO340" s="110"/>
      <c r="AP340" s="110"/>
      <c r="AQ340" s="110"/>
      <c r="AR340" s="170">
        <f t="shared" si="269"/>
        <v>0</v>
      </c>
      <c r="AS340" s="416" t="e">
        <f t="shared" si="263"/>
        <v>#DIV/0!</v>
      </c>
    </row>
    <row r="341" spans="1:45" ht="12.75" hidden="1" customHeight="1" thickBot="1">
      <c r="A341" s="424"/>
      <c r="B341" s="140"/>
      <c r="C341" s="140" t="s">
        <v>781</v>
      </c>
      <c r="D341" s="120"/>
      <c r="E341" s="120"/>
      <c r="F341" s="120"/>
      <c r="G341" s="120"/>
      <c r="H341" s="120"/>
      <c r="I341" s="320"/>
      <c r="J341" s="191"/>
      <c r="K341" s="191"/>
      <c r="L341" s="191"/>
      <c r="M341" s="191"/>
      <c r="N341" s="191"/>
      <c r="O341" s="191"/>
      <c r="P341" s="191"/>
      <c r="Q341" s="191"/>
      <c r="R341" s="191"/>
      <c r="S341" s="191"/>
      <c r="T341" s="191"/>
      <c r="U341" s="191"/>
      <c r="V341" s="191"/>
      <c r="W341" s="191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316">
        <f t="shared" si="234"/>
        <v>0</v>
      </c>
      <c r="AH341" s="315">
        <f t="shared" si="232"/>
        <v>0</v>
      </c>
      <c r="AI341" s="120"/>
      <c r="AJ341" s="113"/>
      <c r="AK341" s="113"/>
      <c r="AL341" s="172"/>
      <c r="AM341" s="133"/>
      <c r="AN341" s="110"/>
      <c r="AO341" s="110"/>
      <c r="AP341" s="110"/>
      <c r="AQ341" s="110"/>
      <c r="AR341" s="170">
        <f t="shared" si="269"/>
        <v>0</v>
      </c>
      <c r="AS341" s="416" t="e">
        <f t="shared" si="263"/>
        <v>#DIV/0!</v>
      </c>
    </row>
    <row r="342" spans="1:45" ht="18" hidden="1" customHeight="1" thickBot="1">
      <c r="A342" s="424" t="s">
        <v>673</v>
      </c>
      <c r="B342" s="140"/>
      <c r="C342" s="140" t="s">
        <v>701</v>
      </c>
      <c r="D342" s="120">
        <v>0</v>
      </c>
      <c r="E342" s="120">
        <v>0</v>
      </c>
      <c r="F342" s="120">
        <v>37750</v>
      </c>
      <c r="G342" s="120">
        <v>0</v>
      </c>
      <c r="H342" s="120"/>
      <c r="I342" s="320"/>
      <c r="J342" s="191"/>
      <c r="K342" s="191"/>
      <c r="L342" s="191"/>
      <c r="M342" s="191"/>
      <c r="N342" s="191"/>
      <c r="O342" s="191"/>
      <c r="P342" s="191"/>
      <c r="Q342" s="191"/>
      <c r="R342" s="191"/>
      <c r="S342" s="191"/>
      <c r="T342" s="191"/>
      <c r="U342" s="191"/>
      <c r="V342" s="191"/>
      <c r="W342" s="191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316">
        <f t="shared" si="234"/>
        <v>0</v>
      </c>
      <c r="AH342" s="315">
        <f t="shared" si="232"/>
        <v>37750</v>
      </c>
      <c r="AI342" s="120"/>
      <c r="AJ342" s="120">
        <f>G342</f>
        <v>0</v>
      </c>
      <c r="AK342" s="113">
        <f>D342-AJ342</f>
        <v>0</v>
      </c>
      <c r="AL342" s="172">
        <f>E342-AJ342</f>
        <v>0</v>
      </c>
      <c r="AM342" s="133"/>
      <c r="AN342" s="110"/>
      <c r="AO342" s="110"/>
      <c r="AP342" s="110"/>
      <c r="AQ342" s="110"/>
      <c r="AR342" s="170"/>
      <c r="AS342" s="416" t="e">
        <f t="shared" si="263"/>
        <v>#DIV/0!</v>
      </c>
    </row>
    <row r="343" spans="1:45" ht="15" hidden="1" customHeight="1" thickBot="1">
      <c r="A343" s="430" t="s">
        <v>187</v>
      </c>
      <c r="B343" s="140"/>
      <c r="C343" s="140" t="s">
        <v>489</v>
      </c>
      <c r="D343" s="120">
        <v>0</v>
      </c>
      <c r="E343" s="120">
        <v>0</v>
      </c>
      <c r="F343" s="120">
        <v>0</v>
      </c>
      <c r="G343" s="120">
        <v>0</v>
      </c>
      <c r="H343" s="120"/>
      <c r="I343" s="320"/>
      <c r="J343" s="191"/>
      <c r="K343" s="191"/>
      <c r="L343" s="191"/>
      <c r="M343" s="191"/>
      <c r="N343" s="191"/>
      <c r="O343" s="191"/>
      <c r="P343" s="191"/>
      <c r="Q343" s="191"/>
      <c r="R343" s="191"/>
      <c r="S343" s="191"/>
      <c r="T343" s="191"/>
      <c r="U343" s="191"/>
      <c r="V343" s="191"/>
      <c r="W343" s="191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316">
        <f t="shared" si="234"/>
        <v>0</v>
      </c>
      <c r="AH343" s="315">
        <f t="shared" si="232"/>
        <v>0</v>
      </c>
      <c r="AI343" s="120"/>
      <c r="AJ343" s="120">
        <f>G343</f>
        <v>0</v>
      </c>
      <c r="AK343" s="113">
        <f>D343-AJ343</f>
        <v>0</v>
      </c>
      <c r="AL343" s="172">
        <f>E343-AJ343</f>
        <v>0</v>
      </c>
      <c r="AM343" s="133"/>
      <c r="AN343" s="110"/>
      <c r="AO343" s="110"/>
      <c r="AP343" s="110"/>
      <c r="AQ343" s="110"/>
      <c r="AR343" s="170">
        <f t="shared" si="269"/>
        <v>0</v>
      </c>
      <c r="AS343" s="416" t="e">
        <f t="shared" si="263"/>
        <v>#DIV/0!</v>
      </c>
    </row>
    <row r="344" spans="1:45" ht="15.95" hidden="1" customHeight="1" thickBot="1">
      <c r="A344" s="424" t="s">
        <v>720</v>
      </c>
      <c r="B344" s="140"/>
      <c r="C344" s="140" t="s">
        <v>490</v>
      </c>
      <c r="D344" s="120">
        <v>0</v>
      </c>
      <c r="E344" s="120">
        <v>0</v>
      </c>
      <c r="F344" s="120">
        <v>2000</v>
      </c>
      <c r="G344" s="120">
        <v>0</v>
      </c>
      <c r="H344" s="120"/>
      <c r="I344" s="320"/>
      <c r="J344" s="191"/>
      <c r="K344" s="191"/>
      <c r="L344" s="191"/>
      <c r="M344" s="191"/>
      <c r="N344" s="191"/>
      <c r="O344" s="191"/>
      <c r="P344" s="191"/>
      <c r="Q344" s="191"/>
      <c r="R344" s="191"/>
      <c r="S344" s="191"/>
      <c r="T344" s="191"/>
      <c r="U344" s="191"/>
      <c r="V344" s="191"/>
      <c r="W344" s="191"/>
      <c r="X344" s="191"/>
      <c r="Y344" s="191"/>
      <c r="Z344" s="191"/>
      <c r="AA344" s="191"/>
      <c r="AB344" s="191"/>
      <c r="AC344" s="191"/>
      <c r="AD344" s="191"/>
      <c r="AE344" s="191"/>
      <c r="AF344" s="191"/>
      <c r="AG344" s="316">
        <f t="shared" si="234"/>
        <v>0</v>
      </c>
      <c r="AH344" s="315">
        <f t="shared" si="232"/>
        <v>2000</v>
      </c>
      <c r="AI344" s="120"/>
      <c r="AJ344" s="120">
        <f>G344</f>
        <v>0</v>
      </c>
      <c r="AK344" s="113">
        <f>D344-AJ344</f>
        <v>0</v>
      </c>
      <c r="AL344" s="172">
        <f>E344-AJ344</f>
        <v>0</v>
      </c>
      <c r="AM344" s="133"/>
      <c r="AN344" s="110"/>
      <c r="AO344" s="110"/>
      <c r="AP344" s="110"/>
      <c r="AQ344" s="110"/>
      <c r="AR344" s="170">
        <f t="shared" si="269"/>
        <v>0</v>
      </c>
      <c r="AS344" s="416" t="e">
        <f t="shared" si="263"/>
        <v>#DIV/0!</v>
      </c>
    </row>
    <row r="345" spans="1:45" ht="22.5" hidden="1" customHeight="1" thickBot="1">
      <c r="A345" s="397" t="s">
        <v>762</v>
      </c>
      <c r="B345" s="142"/>
      <c r="C345" s="142" t="s">
        <v>974</v>
      </c>
      <c r="D345" s="121">
        <f>SUM(D347:D349)</f>
        <v>0</v>
      </c>
      <c r="E345" s="121">
        <f>SUM(E347:E349)</f>
        <v>0</v>
      </c>
      <c r="F345" s="121">
        <f>SUM(F347:F349)</f>
        <v>0</v>
      </c>
      <c r="G345" s="121">
        <f>SUM(G347:G349)</f>
        <v>0</v>
      </c>
      <c r="H345" s="121"/>
      <c r="I345" s="323"/>
      <c r="J345" s="191"/>
      <c r="K345" s="191"/>
      <c r="L345" s="191"/>
      <c r="M345" s="191"/>
      <c r="N345" s="191"/>
      <c r="O345" s="191"/>
      <c r="P345" s="191"/>
      <c r="Q345" s="191"/>
      <c r="R345" s="191"/>
      <c r="S345" s="191"/>
      <c r="T345" s="191"/>
      <c r="U345" s="191"/>
      <c r="V345" s="191"/>
      <c r="W345" s="191"/>
      <c r="X345" s="191"/>
      <c r="Y345" s="191"/>
      <c r="Z345" s="191"/>
      <c r="AA345" s="191"/>
      <c r="AB345" s="191"/>
      <c r="AC345" s="191"/>
      <c r="AD345" s="191"/>
      <c r="AE345" s="191"/>
      <c r="AF345" s="191"/>
      <c r="AG345" s="316">
        <f t="shared" si="234"/>
        <v>0</v>
      </c>
      <c r="AH345" s="315">
        <f t="shared" si="232"/>
        <v>0</v>
      </c>
      <c r="AI345" s="120"/>
      <c r="AJ345" s="121">
        <f>G345</f>
        <v>0</v>
      </c>
      <c r="AK345" s="113">
        <f>D345-AJ345</f>
        <v>0</v>
      </c>
      <c r="AL345" s="172">
        <f>E345-AJ345</f>
        <v>0</v>
      </c>
      <c r="AM345" s="133"/>
      <c r="AN345" s="110"/>
      <c r="AO345" s="110"/>
      <c r="AP345" s="110"/>
      <c r="AQ345" s="110"/>
      <c r="AR345" s="170">
        <f t="shared" si="269"/>
        <v>0</v>
      </c>
      <c r="AS345" s="416" t="e">
        <f t="shared" si="263"/>
        <v>#DIV/0!</v>
      </c>
    </row>
    <row r="346" spans="1:45" ht="12" hidden="1" customHeight="1" thickBot="1">
      <c r="A346" s="424"/>
      <c r="B346" s="140"/>
      <c r="C346" s="140" t="s">
        <v>781</v>
      </c>
      <c r="D346" s="120"/>
      <c r="E346" s="120"/>
      <c r="F346" s="120"/>
      <c r="G346" s="120"/>
      <c r="H346" s="120"/>
      <c r="I346" s="320"/>
      <c r="J346" s="191"/>
      <c r="K346" s="191"/>
      <c r="L346" s="191"/>
      <c r="M346" s="191"/>
      <c r="N346" s="191"/>
      <c r="O346" s="191"/>
      <c r="P346" s="191"/>
      <c r="Q346" s="191"/>
      <c r="R346" s="191"/>
      <c r="S346" s="191"/>
      <c r="T346" s="191"/>
      <c r="U346" s="191"/>
      <c r="V346" s="191"/>
      <c r="W346" s="191"/>
      <c r="X346" s="191"/>
      <c r="Y346" s="191"/>
      <c r="Z346" s="191"/>
      <c r="AA346" s="191"/>
      <c r="AB346" s="191"/>
      <c r="AC346" s="191"/>
      <c r="AD346" s="191"/>
      <c r="AE346" s="191"/>
      <c r="AF346" s="191"/>
      <c r="AG346" s="316">
        <f t="shared" si="234"/>
        <v>0</v>
      </c>
      <c r="AH346" s="315">
        <f t="shared" si="232"/>
        <v>0</v>
      </c>
      <c r="AI346" s="120"/>
      <c r="AJ346" s="113"/>
      <c r="AK346" s="113"/>
      <c r="AL346" s="172"/>
      <c r="AM346" s="133"/>
      <c r="AN346" s="110"/>
      <c r="AO346" s="110"/>
      <c r="AP346" s="110"/>
      <c r="AQ346" s="110"/>
      <c r="AR346" s="170">
        <f t="shared" si="269"/>
        <v>0</v>
      </c>
      <c r="AS346" s="416" t="e">
        <f t="shared" si="263"/>
        <v>#DIV/0!</v>
      </c>
    </row>
    <row r="347" spans="1:45" ht="20.100000000000001" hidden="1" customHeight="1" thickBot="1">
      <c r="A347" s="430" t="s">
        <v>187</v>
      </c>
      <c r="B347" s="140"/>
      <c r="C347" s="140" t="s">
        <v>726</v>
      </c>
      <c r="D347" s="120">
        <v>0</v>
      </c>
      <c r="E347" s="120">
        <v>0</v>
      </c>
      <c r="F347" s="120"/>
      <c r="G347" s="120"/>
      <c r="H347" s="120"/>
      <c r="I347" s="320"/>
      <c r="J347" s="191"/>
      <c r="K347" s="191"/>
      <c r="L347" s="191"/>
      <c r="M347" s="191"/>
      <c r="N347" s="191"/>
      <c r="O347" s="191"/>
      <c r="P347" s="191"/>
      <c r="Q347" s="191"/>
      <c r="R347" s="191"/>
      <c r="S347" s="191"/>
      <c r="T347" s="191"/>
      <c r="U347" s="191"/>
      <c r="V347" s="191"/>
      <c r="W347" s="191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316">
        <f t="shared" si="234"/>
        <v>0</v>
      </c>
      <c r="AH347" s="315">
        <f t="shared" si="232"/>
        <v>0</v>
      </c>
      <c r="AI347" s="120"/>
      <c r="AJ347" s="120">
        <f t="shared" ref="AJ347:AJ366" si="279">G347</f>
        <v>0</v>
      </c>
      <c r="AK347" s="113">
        <f t="shared" ref="AK347:AK374" si="280">D347-AJ347</f>
        <v>0</v>
      </c>
      <c r="AL347" s="172">
        <f t="shared" ref="AL347:AL374" si="281">E347-AJ347</f>
        <v>0</v>
      </c>
      <c r="AM347" s="133"/>
      <c r="AN347" s="110"/>
      <c r="AO347" s="110"/>
      <c r="AP347" s="110"/>
      <c r="AQ347" s="110"/>
      <c r="AR347" s="170">
        <f t="shared" si="269"/>
        <v>0</v>
      </c>
      <c r="AS347" s="416" t="e">
        <f t="shared" si="263"/>
        <v>#DIV/0!</v>
      </c>
    </row>
    <row r="348" spans="1:45" ht="21" hidden="1" customHeight="1" thickBot="1">
      <c r="A348" s="430" t="s">
        <v>139</v>
      </c>
      <c r="B348" s="140"/>
      <c r="C348" s="140" t="s">
        <v>727</v>
      </c>
      <c r="D348" s="120">
        <v>0</v>
      </c>
      <c r="E348" s="120">
        <v>0</v>
      </c>
      <c r="F348" s="120"/>
      <c r="G348" s="120"/>
      <c r="H348" s="120"/>
      <c r="I348" s="320"/>
      <c r="J348" s="191"/>
      <c r="K348" s="191"/>
      <c r="L348" s="191"/>
      <c r="M348" s="191"/>
      <c r="N348" s="191"/>
      <c r="O348" s="191"/>
      <c r="P348" s="191"/>
      <c r="Q348" s="191"/>
      <c r="R348" s="191"/>
      <c r="S348" s="191"/>
      <c r="T348" s="191"/>
      <c r="U348" s="191"/>
      <c r="V348" s="191"/>
      <c r="W348" s="191"/>
      <c r="X348" s="191"/>
      <c r="Y348" s="191"/>
      <c r="Z348" s="191"/>
      <c r="AA348" s="191"/>
      <c r="AB348" s="191"/>
      <c r="AC348" s="191"/>
      <c r="AD348" s="191"/>
      <c r="AE348" s="191"/>
      <c r="AF348" s="191"/>
      <c r="AG348" s="316">
        <f t="shared" si="234"/>
        <v>0</v>
      </c>
      <c r="AH348" s="315">
        <f t="shared" ref="AH348:AH434" si="282">F348+AG348</f>
        <v>0</v>
      </c>
      <c r="AI348" s="120"/>
      <c r="AJ348" s="120">
        <f t="shared" si="279"/>
        <v>0</v>
      </c>
      <c r="AK348" s="113">
        <f t="shared" si="280"/>
        <v>0</v>
      </c>
      <c r="AL348" s="172">
        <f t="shared" si="281"/>
        <v>0</v>
      </c>
      <c r="AM348" s="133"/>
      <c r="AN348" s="110"/>
      <c r="AO348" s="110"/>
      <c r="AP348" s="110"/>
      <c r="AQ348" s="110"/>
      <c r="AR348" s="170">
        <f t="shared" si="269"/>
        <v>0</v>
      </c>
      <c r="AS348" s="416" t="e">
        <f t="shared" si="263"/>
        <v>#DIV/0!</v>
      </c>
    </row>
    <row r="349" spans="1:45" ht="20.100000000000001" hidden="1" customHeight="1" thickBot="1">
      <c r="A349" s="424" t="s">
        <v>142</v>
      </c>
      <c r="B349" s="140"/>
      <c r="C349" s="140" t="s">
        <v>973</v>
      </c>
      <c r="D349" s="120">
        <v>0</v>
      </c>
      <c r="E349" s="120">
        <v>0</v>
      </c>
      <c r="F349" s="120">
        <v>0</v>
      </c>
      <c r="G349" s="120"/>
      <c r="H349" s="120"/>
      <c r="I349" s="320"/>
      <c r="J349" s="191"/>
      <c r="K349" s="191"/>
      <c r="L349" s="191"/>
      <c r="M349" s="191"/>
      <c r="N349" s="191"/>
      <c r="O349" s="191"/>
      <c r="P349" s="191"/>
      <c r="Q349" s="191"/>
      <c r="R349" s="191"/>
      <c r="S349" s="191"/>
      <c r="T349" s="191"/>
      <c r="U349" s="191"/>
      <c r="V349" s="191"/>
      <c r="W349" s="191"/>
      <c r="X349" s="191"/>
      <c r="Y349" s="191"/>
      <c r="Z349" s="191"/>
      <c r="AA349" s="191"/>
      <c r="AB349" s="191"/>
      <c r="AC349" s="191"/>
      <c r="AD349" s="191"/>
      <c r="AE349" s="191"/>
      <c r="AF349" s="191"/>
      <c r="AG349" s="316">
        <f t="shared" ref="AG349:AG434" si="283">SUM(I349:AF349)</f>
        <v>0</v>
      </c>
      <c r="AH349" s="315">
        <f t="shared" si="282"/>
        <v>0</v>
      </c>
      <c r="AI349" s="120"/>
      <c r="AJ349" s="120">
        <f t="shared" si="279"/>
        <v>0</v>
      </c>
      <c r="AK349" s="113">
        <f t="shared" si="280"/>
        <v>0</v>
      </c>
      <c r="AL349" s="172">
        <f t="shared" si="281"/>
        <v>0</v>
      </c>
      <c r="AM349" s="133"/>
      <c r="AN349" s="110"/>
      <c r="AO349" s="110"/>
      <c r="AP349" s="110"/>
      <c r="AQ349" s="110"/>
      <c r="AR349" s="170">
        <f t="shared" si="269"/>
        <v>0</v>
      </c>
      <c r="AS349" s="416" t="e">
        <f t="shared" si="263"/>
        <v>#DIV/0!</v>
      </c>
    </row>
    <row r="350" spans="1:45" ht="18" customHeight="1" thickBot="1">
      <c r="A350" s="397" t="s">
        <v>943</v>
      </c>
      <c r="B350" s="140"/>
      <c r="C350" s="142" t="s">
        <v>944</v>
      </c>
      <c r="D350" s="121">
        <f>SUM(D352:D356)</f>
        <v>177800.56</v>
      </c>
      <c r="E350" s="121">
        <f>SUM(E352:E356)</f>
        <v>177800.56</v>
      </c>
      <c r="F350" s="121">
        <f t="shared" ref="F350:G350" si="284">SUM(F352:F356)</f>
        <v>356121.21</v>
      </c>
      <c r="G350" s="121">
        <f t="shared" si="284"/>
        <v>177800.56</v>
      </c>
      <c r="H350" s="121"/>
      <c r="I350" s="323"/>
      <c r="J350" s="191"/>
      <c r="K350" s="191"/>
      <c r="L350" s="191"/>
      <c r="M350" s="191"/>
      <c r="N350" s="191"/>
      <c r="O350" s="191"/>
      <c r="P350" s="191"/>
      <c r="Q350" s="191"/>
      <c r="R350" s="191"/>
      <c r="S350" s="191"/>
      <c r="T350" s="191"/>
      <c r="U350" s="191"/>
      <c r="V350" s="191"/>
      <c r="W350" s="191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316">
        <f t="shared" ref="AG350:AG353" si="285">SUM(I350:AF350)</f>
        <v>0</v>
      </c>
      <c r="AH350" s="315">
        <f t="shared" si="282"/>
        <v>356121.21</v>
      </c>
      <c r="AI350" s="120"/>
      <c r="AJ350" s="121">
        <f>G350</f>
        <v>177800.56</v>
      </c>
      <c r="AK350" s="113">
        <f t="shared" si="280"/>
        <v>0</v>
      </c>
      <c r="AL350" s="172">
        <f t="shared" si="281"/>
        <v>0</v>
      </c>
      <c r="AM350" s="133"/>
      <c r="AN350" s="110"/>
      <c r="AO350" s="110"/>
      <c r="AP350" s="110"/>
      <c r="AQ350" s="110"/>
      <c r="AR350" s="170">
        <f t="shared" si="269"/>
        <v>0</v>
      </c>
      <c r="AS350" s="416">
        <f t="shared" ref="AS350:AS353" si="286">G350/E350*100</f>
        <v>100</v>
      </c>
    </row>
    <row r="351" spans="1:45" ht="9" customHeight="1" thickBot="1">
      <c r="A351" s="434"/>
      <c r="B351" s="140"/>
      <c r="C351" s="140" t="s">
        <v>781</v>
      </c>
      <c r="D351" s="120"/>
      <c r="E351" s="120"/>
      <c r="F351" s="120"/>
      <c r="G351" s="120"/>
      <c r="H351" s="120"/>
      <c r="I351" s="320"/>
      <c r="J351" s="191"/>
      <c r="K351" s="191"/>
      <c r="L351" s="191"/>
      <c r="M351" s="191"/>
      <c r="N351" s="191"/>
      <c r="O351" s="191"/>
      <c r="P351" s="191"/>
      <c r="Q351" s="191"/>
      <c r="R351" s="191"/>
      <c r="S351" s="191"/>
      <c r="T351" s="191"/>
      <c r="U351" s="191"/>
      <c r="V351" s="191"/>
      <c r="W351" s="191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316">
        <f t="shared" si="285"/>
        <v>0</v>
      </c>
      <c r="AH351" s="315">
        <f t="shared" si="282"/>
        <v>0</v>
      </c>
      <c r="AI351" s="120"/>
      <c r="AJ351" s="120"/>
      <c r="AK351" s="113"/>
      <c r="AL351" s="172"/>
      <c r="AM351" s="133"/>
      <c r="AN351" s="110"/>
      <c r="AO351" s="110"/>
      <c r="AP351" s="110"/>
      <c r="AQ351" s="110"/>
      <c r="AR351" s="170">
        <f t="shared" si="269"/>
        <v>0</v>
      </c>
      <c r="AS351" s="416" t="e">
        <f t="shared" si="286"/>
        <v>#DIV/0!</v>
      </c>
    </row>
    <row r="352" spans="1:45" ht="0.6" hidden="1" customHeight="1" thickBot="1">
      <c r="A352" s="424" t="s">
        <v>17</v>
      </c>
      <c r="B352" s="140"/>
      <c r="C352" s="140" t="s">
        <v>120</v>
      </c>
      <c r="D352" s="120">
        <v>0</v>
      </c>
      <c r="E352" s="120">
        <v>0</v>
      </c>
      <c r="F352" s="120">
        <v>0</v>
      </c>
      <c r="G352" s="120"/>
      <c r="H352" s="120"/>
      <c r="I352" s="320"/>
      <c r="J352" s="191"/>
      <c r="K352" s="191"/>
      <c r="L352" s="191"/>
      <c r="M352" s="191"/>
      <c r="N352" s="191"/>
      <c r="O352" s="191"/>
      <c r="P352" s="191"/>
      <c r="Q352" s="191"/>
      <c r="R352" s="191"/>
      <c r="S352" s="191"/>
      <c r="T352" s="191"/>
      <c r="U352" s="191"/>
      <c r="V352" s="191"/>
      <c r="W352" s="191"/>
      <c r="X352" s="191"/>
      <c r="Y352" s="191"/>
      <c r="Z352" s="191"/>
      <c r="AA352" s="191"/>
      <c r="AB352" s="191"/>
      <c r="AC352" s="191"/>
      <c r="AD352" s="191"/>
      <c r="AE352" s="191"/>
      <c r="AF352" s="191"/>
      <c r="AG352" s="316">
        <f t="shared" si="285"/>
        <v>0</v>
      </c>
      <c r="AH352" s="315">
        <f t="shared" si="282"/>
        <v>0</v>
      </c>
      <c r="AI352" s="120"/>
      <c r="AJ352" s="120">
        <f t="shared" ref="AJ352:AJ358" si="287">G352</f>
        <v>0</v>
      </c>
      <c r="AK352" s="113">
        <f t="shared" ref="AK352:AK358" si="288">D352-AJ352</f>
        <v>0</v>
      </c>
      <c r="AL352" s="172">
        <f t="shared" ref="AL352:AL358" si="289">E352-AJ352</f>
        <v>0</v>
      </c>
      <c r="AM352" s="133"/>
      <c r="AN352" s="110"/>
      <c r="AO352" s="110"/>
      <c r="AP352" s="110"/>
      <c r="AQ352" s="110"/>
      <c r="AR352" s="170"/>
      <c r="AS352" s="416" t="e">
        <f t="shared" si="286"/>
        <v>#DIV/0!</v>
      </c>
    </row>
    <row r="353" spans="1:45" ht="18.600000000000001" hidden="1" customHeight="1" thickBot="1">
      <c r="A353" s="430" t="s">
        <v>187</v>
      </c>
      <c r="B353" s="140"/>
      <c r="C353" s="140" t="s">
        <v>945</v>
      </c>
      <c r="D353" s="120">
        <v>0</v>
      </c>
      <c r="E353" s="120">
        <v>0</v>
      </c>
      <c r="F353" s="120">
        <v>330911.21000000002</v>
      </c>
      <c r="G353" s="131">
        <v>0</v>
      </c>
      <c r="H353" s="120"/>
      <c r="I353" s="320">
        <v>98000</v>
      </c>
      <c r="J353" s="191"/>
      <c r="K353" s="191"/>
      <c r="L353" s="191"/>
      <c r="M353" s="191"/>
      <c r="N353" s="191"/>
      <c r="O353" s="191"/>
      <c r="P353" s="191"/>
      <c r="Q353" s="191"/>
      <c r="R353" s="191"/>
      <c r="S353" s="191"/>
      <c r="T353" s="191"/>
      <c r="U353" s="191"/>
      <c r="V353" s="191"/>
      <c r="W353" s="191"/>
      <c r="X353" s="191"/>
      <c r="Y353" s="191"/>
      <c r="Z353" s="191"/>
      <c r="AA353" s="191"/>
      <c r="AB353" s="191"/>
      <c r="AC353" s="191"/>
      <c r="AD353" s="191"/>
      <c r="AE353" s="191"/>
      <c r="AF353" s="191"/>
      <c r="AG353" s="316">
        <f t="shared" si="285"/>
        <v>98000</v>
      </c>
      <c r="AH353" s="315">
        <f t="shared" si="282"/>
        <v>428911.21</v>
      </c>
      <c r="AI353" s="120"/>
      <c r="AJ353" s="120">
        <f t="shared" si="287"/>
        <v>0</v>
      </c>
      <c r="AK353" s="113">
        <f t="shared" si="288"/>
        <v>0</v>
      </c>
      <c r="AL353" s="172">
        <f t="shared" si="289"/>
        <v>0</v>
      </c>
      <c r="AM353" s="166">
        <v>700</v>
      </c>
      <c r="AN353" s="167">
        <v>1740</v>
      </c>
      <c r="AO353" s="110"/>
      <c r="AP353" s="110"/>
      <c r="AQ353" s="110"/>
      <c r="AR353" s="170">
        <f t="shared" ref="AR353" si="290">AM353+AN353+AO353+AP353+AQ353</f>
        <v>2440</v>
      </c>
      <c r="AS353" s="416" t="e">
        <f t="shared" si="286"/>
        <v>#DIV/0!</v>
      </c>
    </row>
    <row r="354" spans="1:45" ht="16.5" hidden="1" customHeight="1" thickBot="1">
      <c r="A354" s="430" t="s">
        <v>630</v>
      </c>
      <c r="B354" s="140"/>
      <c r="C354" s="140" t="s">
        <v>1049</v>
      </c>
      <c r="D354" s="120">
        <v>0</v>
      </c>
      <c r="E354" s="120">
        <v>0</v>
      </c>
      <c r="F354" s="120"/>
      <c r="G354" s="131">
        <v>0</v>
      </c>
      <c r="H354" s="120"/>
      <c r="I354" s="320"/>
      <c r="J354" s="191"/>
      <c r="K354" s="191"/>
      <c r="L354" s="191"/>
      <c r="M354" s="191"/>
      <c r="N354" s="191"/>
      <c r="O354" s="191"/>
      <c r="P354" s="191"/>
      <c r="Q354" s="191"/>
      <c r="R354" s="191"/>
      <c r="S354" s="191"/>
      <c r="T354" s="191"/>
      <c r="U354" s="191"/>
      <c r="V354" s="191"/>
      <c r="W354" s="191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316"/>
      <c r="AH354" s="315"/>
      <c r="AI354" s="120"/>
      <c r="AJ354" s="120">
        <f>G354</f>
        <v>0</v>
      </c>
      <c r="AK354" s="113">
        <f t="shared" si="288"/>
        <v>0</v>
      </c>
      <c r="AL354" s="172">
        <f t="shared" si="289"/>
        <v>0</v>
      </c>
      <c r="AM354" s="166"/>
      <c r="AN354" s="167"/>
      <c r="AO354" s="110"/>
      <c r="AP354" s="110"/>
      <c r="AQ354" s="110"/>
      <c r="AR354" s="170"/>
    </row>
    <row r="355" spans="1:45" ht="16.5" customHeight="1" thickBot="1">
      <c r="A355" s="424" t="s">
        <v>142</v>
      </c>
      <c r="B355" s="140"/>
      <c r="C355" s="140" t="s">
        <v>953</v>
      </c>
      <c r="D355" s="120">
        <v>177800.56</v>
      </c>
      <c r="E355" s="120">
        <v>177800.56</v>
      </c>
      <c r="F355" s="120"/>
      <c r="G355" s="131">
        <v>177800.56</v>
      </c>
      <c r="H355" s="120"/>
      <c r="I355" s="320"/>
      <c r="J355" s="191"/>
      <c r="K355" s="191"/>
      <c r="L355" s="191"/>
      <c r="M355" s="191"/>
      <c r="N355" s="191"/>
      <c r="O355" s="191"/>
      <c r="P355" s="191"/>
      <c r="Q355" s="191"/>
      <c r="R355" s="191"/>
      <c r="S355" s="191"/>
      <c r="T355" s="191"/>
      <c r="U355" s="191"/>
      <c r="V355" s="191"/>
      <c r="W355" s="191"/>
      <c r="X355" s="191"/>
      <c r="Y355" s="191"/>
      <c r="Z355" s="191"/>
      <c r="AA355" s="191"/>
      <c r="AB355" s="191"/>
      <c r="AC355" s="191"/>
      <c r="AD355" s="191"/>
      <c r="AE355" s="191"/>
      <c r="AF355" s="191"/>
      <c r="AG355" s="316"/>
      <c r="AH355" s="315"/>
      <c r="AI355" s="120"/>
      <c r="AJ355" s="120">
        <f t="shared" si="287"/>
        <v>177800.56</v>
      </c>
      <c r="AK355" s="113">
        <f t="shared" si="288"/>
        <v>0</v>
      </c>
      <c r="AL355" s="172">
        <f t="shared" si="289"/>
        <v>0</v>
      </c>
      <c r="AM355" s="166"/>
      <c r="AN355" s="167"/>
      <c r="AO355" s="110"/>
      <c r="AP355" s="110"/>
      <c r="AQ355" s="110"/>
      <c r="AR355" s="170"/>
    </row>
    <row r="356" spans="1:45" ht="14.1" hidden="1" customHeight="1" thickBot="1">
      <c r="A356" s="424" t="s">
        <v>720</v>
      </c>
      <c r="B356" s="140"/>
      <c r="C356" s="140" t="s">
        <v>955</v>
      </c>
      <c r="D356" s="120">
        <f>D358+D357</f>
        <v>0</v>
      </c>
      <c r="E356" s="120">
        <f>E358+E357</f>
        <v>0</v>
      </c>
      <c r="F356" s="120">
        <f t="shared" ref="F356" si="291">F358+F357</f>
        <v>25210</v>
      </c>
      <c r="G356" s="120">
        <v>0</v>
      </c>
      <c r="H356" s="120"/>
      <c r="I356" s="320"/>
      <c r="J356" s="191"/>
      <c r="K356" s="191"/>
      <c r="L356" s="191"/>
      <c r="M356" s="191"/>
      <c r="N356" s="191"/>
      <c r="O356" s="191"/>
      <c r="P356" s="191"/>
      <c r="Q356" s="191"/>
      <c r="R356" s="191"/>
      <c r="S356" s="191"/>
      <c r="T356" s="191"/>
      <c r="U356" s="191"/>
      <c r="V356" s="191"/>
      <c r="W356" s="191"/>
      <c r="X356" s="191"/>
      <c r="Y356" s="191"/>
      <c r="Z356" s="191"/>
      <c r="AA356" s="191"/>
      <c r="AB356" s="191"/>
      <c r="AC356" s="191"/>
      <c r="AD356" s="191"/>
      <c r="AE356" s="191"/>
      <c r="AF356" s="191"/>
      <c r="AG356" s="316"/>
      <c r="AH356" s="315"/>
      <c r="AI356" s="120"/>
      <c r="AJ356" s="120">
        <f t="shared" si="287"/>
        <v>0</v>
      </c>
      <c r="AK356" s="113">
        <f t="shared" si="288"/>
        <v>0</v>
      </c>
      <c r="AL356" s="172">
        <f t="shared" si="289"/>
        <v>0</v>
      </c>
      <c r="AM356" s="166"/>
      <c r="AN356" s="167"/>
      <c r="AO356" s="110"/>
      <c r="AP356" s="110"/>
      <c r="AQ356" s="110"/>
      <c r="AR356" s="170"/>
    </row>
    <row r="357" spans="1:45" ht="18.600000000000001" hidden="1" customHeight="1" thickBot="1">
      <c r="A357" s="424" t="s">
        <v>816</v>
      </c>
      <c r="B357" s="140"/>
      <c r="C357" s="140" t="s">
        <v>960</v>
      </c>
      <c r="D357" s="120">
        <v>0</v>
      </c>
      <c r="E357" s="120">
        <v>0</v>
      </c>
      <c r="F357" s="120">
        <v>12605</v>
      </c>
      <c r="G357" s="131">
        <v>0</v>
      </c>
      <c r="H357" s="120"/>
      <c r="I357" s="320"/>
      <c r="J357" s="191"/>
      <c r="K357" s="191"/>
      <c r="L357" s="191"/>
      <c r="M357" s="191"/>
      <c r="N357" s="191"/>
      <c r="O357" s="191"/>
      <c r="P357" s="191"/>
      <c r="Q357" s="191"/>
      <c r="R357" s="191"/>
      <c r="S357" s="191"/>
      <c r="T357" s="191"/>
      <c r="U357" s="191"/>
      <c r="V357" s="191"/>
      <c r="W357" s="191"/>
      <c r="X357" s="191"/>
      <c r="Y357" s="191"/>
      <c r="Z357" s="191"/>
      <c r="AA357" s="191"/>
      <c r="AB357" s="191"/>
      <c r="AC357" s="191"/>
      <c r="AD357" s="191"/>
      <c r="AE357" s="191"/>
      <c r="AF357" s="191"/>
      <c r="AG357" s="316"/>
      <c r="AH357" s="315"/>
      <c r="AI357" s="120"/>
      <c r="AJ357" s="120">
        <f t="shared" ref="AJ357" si="292">G357</f>
        <v>0</v>
      </c>
      <c r="AK357" s="113">
        <f t="shared" ref="AK357" si="293">D357-AJ357</f>
        <v>0</v>
      </c>
      <c r="AL357" s="172">
        <f t="shared" ref="AL357" si="294">E357-AJ357</f>
        <v>0</v>
      </c>
      <c r="AM357" s="166"/>
      <c r="AN357" s="167"/>
      <c r="AO357" s="110"/>
      <c r="AP357" s="110"/>
      <c r="AQ357" s="110"/>
      <c r="AR357" s="170"/>
    </row>
    <row r="358" spans="1:45" ht="17.100000000000001" hidden="1" customHeight="1" thickBot="1">
      <c r="A358" s="424" t="s">
        <v>313</v>
      </c>
      <c r="B358" s="140"/>
      <c r="C358" s="140" t="s">
        <v>954</v>
      </c>
      <c r="D358" s="120">
        <f>69444.44-69444.44</f>
        <v>0</v>
      </c>
      <c r="E358" s="120">
        <f>69444.44-69444.44</f>
        <v>0</v>
      </c>
      <c r="F358" s="120">
        <v>12605</v>
      </c>
      <c r="G358" s="131">
        <v>0</v>
      </c>
      <c r="H358" s="120"/>
      <c r="I358" s="320"/>
      <c r="J358" s="191"/>
      <c r="K358" s="191"/>
      <c r="L358" s="191"/>
      <c r="M358" s="191"/>
      <c r="N358" s="191"/>
      <c r="O358" s="191"/>
      <c r="P358" s="191"/>
      <c r="Q358" s="191"/>
      <c r="R358" s="191"/>
      <c r="S358" s="191"/>
      <c r="T358" s="191"/>
      <c r="U358" s="191"/>
      <c r="V358" s="191"/>
      <c r="W358" s="191"/>
      <c r="X358" s="191"/>
      <c r="Y358" s="191"/>
      <c r="Z358" s="191"/>
      <c r="AA358" s="191"/>
      <c r="AB358" s="191"/>
      <c r="AC358" s="191"/>
      <c r="AD358" s="191"/>
      <c r="AE358" s="191"/>
      <c r="AF358" s="191"/>
      <c r="AG358" s="316"/>
      <c r="AH358" s="315"/>
      <c r="AI358" s="120"/>
      <c r="AJ358" s="120">
        <f t="shared" si="287"/>
        <v>0</v>
      </c>
      <c r="AK358" s="113">
        <f t="shared" si="288"/>
        <v>0</v>
      </c>
      <c r="AL358" s="172">
        <f t="shared" si="289"/>
        <v>0</v>
      </c>
      <c r="AM358" s="166"/>
      <c r="AN358" s="167"/>
      <c r="AO358" s="110"/>
      <c r="AP358" s="110"/>
      <c r="AQ358" s="110"/>
      <c r="AR358" s="170"/>
    </row>
    <row r="359" spans="1:45" ht="22.5" customHeight="1" thickBot="1">
      <c r="A359" s="397" t="s">
        <v>584</v>
      </c>
      <c r="B359" s="140"/>
      <c r="C359" s="142" t="s">
        <v>491</v>
      </c>
      <c r="D359" s="121">
        <f>D360</f>
        <v>120000</v>
      </c>
      <c r="E359" s="121">
        <f>E360</f>
        <v>120000</v>
      </c>
      <c r="F359" s="121">
        <f>F360</f>
        <v>0</v>
      </c>
      <c r="G359" s="121">
        <f>G360</f>
        <v>120000</v>
      </c>
      <c r="H359" s="121"/>
      <c r="I359" s="323"/>
      <c r="J359" s="191"/>
      <c r="K359" s="191"/>
      <c r="L359" s="191"/>
      <c r="M359" s="191"/>
      <c r="N359" s="191"/>
      <c r="O359" s="191"/>
      <c r="P359" s="191"/>
      <c r="Q359" s="191"/>
      <c r="R359" s="191"/>
      <c r="S359" s="191"/>
      <c r="T359" s="191"/>
      <c r="U359" s="191"/>
      <c r="V359" s="191"/>
      <c r="W359" s="191"/>
      <c r="X359" s="191"/>
      <c r="Y359" s="191"/>
      <c r="Z359" s="191"/>
      <c r="AA359" s="191"/>
      <c r="AB359" s="191"/>
      <c r="AC359" s="191"/>
      <c r="AD359" s="191"/>
      <c r="AE359" s="191"/>
      <c r="AF359" s="191"/>
      <c r="AG359" s="316">
        <f t="shared" si="283"/>
        <v>0</v>
      </c>
      <c r="AH359" s="315">
        <f t="shared" si="282"/>
        <v>0</v>
      </c>
      <c r="AI359" s="120"/>
      <c r="AJ359" s="121">
        <f t="shared" si="279"/>
        <v>120000</v>
      </c>
      <c r="AK359" s="113">
        <f t="shared" si="280"/>
        <v>0</v>
      </c>
      <c r="AL359" s="172">
        <f t="shared" si="281"/>
        <v>0</v>
      </c>
      <c r="AM359" s="133"/>
      <c r="AN359" s="110"/>
      <c r="AO359" s="110"/>
      <c r="AP359" s="110"/>
      <c r="AQ359" s="110"/>
      <c r="AR359" s="170">
        <f>AM359+AN359+AO359+AP359+AQ359</f>
        <v>0</v>
      </c>
      <c r="AS359" s="416">
        <f t="shared" si="263"/>
        <v>100</v>
      </c>
    </row>
    <row r="360" spans="1:45" ht="16.5" customHeight="1" thickBot="1">
      <c r="A360" s="424" t="s">
        <v>720</v>
      </c>
      <c r="B360" s="140"/>
      <c r="C360" s="140" t="s">
        <v>492</v>
      </c>
      <c r="D360" s="120">
        <f>D361</f>
        <v>120000</v>
      </c>
      <c r="E360" s="120">
        <f>E361</f>
        <v>120000</v>
      </c>
      <c r="F360" s="120">
        <f t="shared" ref="F360:G360" si="295">F361</f>
        <v>0</v>
      </c>
      <c r="G360" s="120">
        <f t="shared" si="295"/>
        <v>120000</v>
      </c>
      <c r="H360" s="120"/>
      <c r="I360" s="320"/>
      <c r="J360" s="191"/>
      <c r="K360" s="191"/>
      <c r="L360" s="191"/>
      <c r="M360" s="191"/>
      <c r="N360" s="191"/>
      <c r="O360" s="191"/>
      <c r="P360" s="191"/>
      <c r="Q360" s="191"/>
      <c r="R360" s="191"/>
      <c r="S360" s="191"/>
      <c r="T360" s="191"/>
      <c r="U360" s="191"/>
      <c r="V360" s="191"/>
      <c r="W360" s="191"/>
      <c r="X360" s="191"/>
      <c r="Y360" s="191"/>
      <c r="Z360" s="191"/>
      <c r="AA360" s="191"/>
      <c r="AB360" s="191"/>
      <c r="AC360" s="191"/>
      <c r="AD360" s="191"/>
      <c r="AE360" s="191"/>
      <c r="AF360" s="191"/>
      <c r="AG360" s="316">
        <f t="shared" si="283"/>
        <v>0</v>
      </c>
      <c r="AH360" s="315">
        <f t="shared" si="282"/>
        <v>0</v>
      </c>
      <c r="AI360" s="120"/>
      <c r="AJ360" s="120">
        <f t="shared" si="279"/>
        <v>120000</v>
      </c>
      <c r="AK360" s="113">
        <f t="shared" si="280"/>
        <v>0</v>
      </c>
      <c r="AL360" s="172">
        <f t="shared" si="281"/>
        <v>0</v>
      </c>
      <c r="AM360" s="133"/>
      <c r="AN360" s="110"/>
      <c r="AO360" s="110"/>
      <c r="AP360" s="110"/>
      <c r="AQ360" s="110"/>
      <c r="AR360" s="170">
        <f>AM360+AN360+AO360+AP360+AQ360</f>
        <v>0</v>
      </c>
      <c r="AS360" s="416">
        <f t="shared" si="263"/>
        <v>100</v>
      </c>
    </row>
    <row r="361" spans="1:45" ht="19.5" customHeight="1" thickBot="1">
      <c r="A361" s="424" t="s">
        <v>313</v>
      </c>
      <c r="B361" s="140"/>
      <c r="C361" s="140" t="s">
        <v>820</v>
      </c>
      <c r="D361" s="120">
        <v>120000</v>
      </c>
      <c r="E361" s="120">
        <v>120000</v>
      </c>
      <c r="F361" s="120"/>
      <c r="G361" s="120">
        <f>12849+29981+18561.3+58608.7</f>
        <v>120000</v>
      </c>
      <c r="H361" s="120"/>
      <c r="I361" s="320"/>
      <c r="J361" s="191"/>
      <c r="K361" s="191"/>
      <c r="L361" s="191"/>
      <c r="M361" s="191"/>
      <c r="N361" s="191"/>
      <c r="O361" s="191"/>
      <c r="P361" s="191"/>
      <c r="Q361" s="191"/>
      <c r="R361" s="191"/>
      <c r="S361" s="191"/>
      <c r="T361" s="191"/>
      <c r="U361" s="191"/>
      <c r="V361" s="191"/>
      <c r="W361" s="191"/>
      <c r="X361" s="191"/>
      <c r="Y361" s="191"/>
      <c r="Z361" s="191"/>
      <c r="AA361" s="191"/>
      <c r="AB361" s="191"/>
      <c r="AC361" s="191"/>
      <c r="AD361" s="191"/>
      <c r="AE361" s="191"/>
      <c r="AF361" s="191"/>
      <c r="AG361" s="316"/>
      <c r="AH361" s="315"/>
      <c r="AI361" s="120"/>
      <c r="AJ361" s="120">
        <f t="shared" si="279"/>
        <v>120000</v>
      </c>
      <c r="AK361" s="113">
        <f t="shared" si="280"/>
        <v>0</v>
      </c>
      <c r="AL361" s="172">
        <f t="shared" si="281"/>
        <v>0</v>
      </c>
      <c r="AM361" s="133"/>
      <c r="AN361" s="110"/>
      <c r="AO361" s="110"/>
      <c r="AP361" s="110"/>
      <c r="AQ361" s="110"/>
      <c r="AR361" s="170"/>
      <c r="AS361" s="416">
        <f t="shared" si="263"/>
        <v>100</v>
      </c>
    </row>
    <row r="362" spans="1:45" ht="14.45" hidden="1" customHeight="1" thickBot="1">
      <c r="A362" s="397" t="s">
        <v>943</v>
      </c>
      <c r="B362" s="140"/>
      <c r="C362" s="142" t="s">
        <v>984</v>
      </c>
      <c r="D362" s="121">
        <f>D365+D363+D366</f>
        <v>0</v>
      </c>
      <c r="E362" s="121">
        <f>E365+E363+E366</f>
        <v>0</v>
      </c>
      <c r="F362" s="121">
        <f t="shared" ref="F362:G362" si="296">F365+F363+F366</f>
        <v>371711.21</v>
      </c>
      <c r="G362" s="121">
        <f t="shared" si="296"/>
        <v>0</v>
      </c>
      <c r="H362" s="120"/>
      <c r="I362" s="320"/>
      <c r="J362" s="191"/>
      <c r="K362" s="191"/>
      <c r="L362" s="191"/>
      <c r="M362" s="191"/>
      <c r="N362" s="191"/>
      <c r="O362" s="191"/>
      <c r="P362" s="191"/>
      <c r="Q362" s="191"/>
      <c r="R362" s="191"/>
      <c r="S362" s="191"/>
      <c r="T362" s="191"/>
      <c r="U362" s="191"/>
      <c r="V362" s="191"/>
      <c r="W362" s="191"/>
      <c r="X362" s="191"/>
      <c r="Y362" s="191"/>
      <c r="Z362" s="191"/>
      <c r="AA362" s="191"/>
      <c r="AB362" s="191"/>
      <c r="AC362" s="191"/>
      <c r="AD362" s="191"/>
      <c r="AE362" s="191"/>
      <c r="AF362" s="191"/>
      <c r="AG362" s="316"/>
      <c r="AH362" s="315"/>
      <c r="AI362" s="120"/>
      <c r="AJ362" s="120">
        <f t="shared" si="279"/>
        <v>0</v>
      </c>
      <c r="AK362" s="113">
        <f t="shared" si="280"/>
        <v>0</v>
      </c>
      <c r="AL362" s="172">
        <f t="shared" si="281"/>
        <v>0</v>
      </c>
      <c r="AM362" s="133"/>
      <c r="AN362" s="110"/>
      <c r="AO362" s="110"/>
      <c r="AP362" s="110"/>
      <c r="AQ362" s="110"/>
      <c r="AR362" s="170"/>
      <c r="AS362" s="416" t="e">
        <f t="shared" si="263"/>
        <v>#DIV/0!</v>
      </c>
    </row>
    <row r="363" spans="1:45" ht="15.6" hidden="1" customHeight="1" thickBot="1">
      <c r="A363" s="430" t="s">
        <v>187</v>
      </c>
      <c r="B363" s="140"/>
      <c r="C363" s="140" t="s">
        <v>985</v>
      </c>
      <c r="D363" s="120">
        <v>0</v>
      </c>
      <c r="E363" s="120">
        <v>0</v>
      </c>
      <c r="F363" s="120">
        <v>330911.21000000002</v>
      </c>
      <c r="G363" s="131"/>
      <c r="H363" s="120"/>
      <c r="I363" s="320">
        <v>98000</v>
      </c>
      <c r="J363" s="191"/>
      <c r="K363" s="191"/>
      <c r="L363" s="191"/>
      <c r="M363" s="191"/>
      <c r="N363" s="191"/>
      <c r="O363" s="191"/>
      <c r="P363" s="191"/>
      <c r="Q363" s="191"/>
      <c r="R363" s="191"/>
      <c r="S363" s="191"/>
      <c r="T363" s="191"/>
      <c r="U363" s="191"/>
      <c r="V363" s="191"/>
      <c r="W363" s="191"/>
      <c r="X363" s="191"/>
      <c r="Y363" s="191"/>
      <c r="Z363" s="191"/>
      <c r="AA363" s="191"/>
      <c r="AB363" s="191"/>
      <c r="AC363" s="191"/>
      <c r="AD363" s="191"/>
      <c r="AE363" s="191"/>
      <c r="AF363" s="191"/>
      <c r="AG363" s="316">
        <f t="shared" ref="AG363" si="297">SUM(I363:AF363)</f>
        <v>98000</v>
      </c>
      <c r="AH363" s="315">
        <f t="shared" ref="AH363" si="298">F363+AG363</f>
        <v>428911.21</v>
      </c>
      <c r="AI363" s="120"/>
      <c r="AJ363" s="120">
        <f t="shared" si="279"/>
        <v>0</v>
      </c>
      <c r="AK363" s="113">
        <f t="shared" si="280"/>
        <v>0</v>
      </c>
      <c r="AL363" s="172">
        <f t="shared" si="281"/>
        <v>0</v>
      </c>
      <c r="AM363" s="166">
        <v>700</v>
      </c>
      <c r="AN363" s="167">
        <v>1740</v>
      </c>
      <c r="AO363" s="110"/>
      <c r="AP363" s="110"/>
      <c r="AQ363" s="110"/>
      <c r="AR363" s="170">
        <f t="shared" ref="AR363" si="299">AM363+AN363+AO363+AP363+AQ363</f>
        <v>2440</v>
      </c>
      <c r="AS363" s="416" t="e">
        <f t="shared" ref="AS363:AS366" si="300">G363/E363*100</f>
        <v>#DIV/0!</v>
      </c>
    </row>
    <row r="364" spans="1:45" ht="15.6" hidden="1" customHeight="1" thickBot="1">
      <c r="A364" s="424" t="s">
        <v>720</v>
      </c>
      <c r="B364" s="140"/>
      <c r="C364" s="140" t="s">
        <v>988</v>
      </c>
      <c r="D364" s="120">
        <f>D365+D366</f>
        <v>0</v>
      </c>
      <c r="E364" s="120">
        <f>E365+E366</f>
        <v>0</v>
      </c>
      <c r="F364" s="120">
        <f t="shared" ref="F364:G364" si="301">F365+F366</f>
        <v>40800</v>
      </c>
      <c r="G364" s="120">
        <f t="shared" si="301"/>
        <v>0</v>
      </c>
      <c r="H364" s="120"/>
      <c r="I364" s="320"/>
      <c r="J364" s="191"/>
      <c r="K364" s="191"/>
      <c r="L364" s="191"/>
      <c r="M364" s="191"/>
      <c r="N364" s="191"/>
      <c r="O364" s="191"/>
      <c r="P364" s="191"/>
      <c r="Q364" s="191"/>
      <c r="R364" s="191"/>
      <c r="S364" s="191"/>
      <c r="T364" s="191"/>
      <c r="U364" s="191"/>
      <c r="V364" s="191"/>
      <c r="W364" s="191"/>
      <c r="X364" s="191"/>
      <c r="Y364" s="191"/>
      <c r="Z364" s="191"/>
      <c r="AA364" s="191"/>
      <c r="AB364" s="191"/>
      <c r="AC364" s="191"/>
      <c r="AD364" s="191"/>
      <c r="AE364" s="191"/>
      <c r="AF364" s="191"/>
      <c r="AG364" s="316"/>
      <c r="AH364" s="315"/>
      <c r="AI364" s="120"/>
      <c r="AJ364" s="120">
        <f t="shared" si="279"/>
        <v>0</v>
      </c>
      <c r="AK364" s="113">
        <f t="shared" si="280"/>
        <v>0</v>
      </c>
      <c r="AL364" s="172">
        <f t="shared" si="281"/>
        <v>0</v>
      </c>
      <c r="AM364" s="166"/>
      <c r="AN364" s="167"/>
      <c r="AO364" s="110"/>
      <c r="AP364" s="110"/>
      <c r="AQ364" s="110"/>
      <c r="AR364" s="170"/>
    </row>
    <row r="365" spans="1:45" ht="18" hidden="1" customHeight="1" thickBot="1">
      <c r="A365" s="424" t="s">
        <v>313</v>
      </c>
      <c r="B365" s="140"/>
      <c r="C365" s="140" t="s">
        <v>986</v>
      </c>
      <c r="D365" s="120">
        <v>0</v>
      </c>
      <c r="E365" s="120">
        <v>0</v>
      </c>
      <c r="F365" s="120">
        <v>28100</v>
      </c>
      <c r="G365" s="120"/>
      <c r="H365" s="120"/>
      <c r="I365" s="320"/>
      <c r="J365" s="191"/>
      <c r="K365" s="191"/>
      <c r="L365" s="191"/>
      <c r="M365" s="191"/>
      <c r="N365" s="191"/>
      <c r="O365" s="191"/>
      <c r="P365" s="191"/>
      <c r="Q365" s="191"/>
      <c r="R365" s="191"/>
      <c r="S365" s="191"/>
      <c r="T365" s="191"/>
      <c r="U365" s="191"/>
      <c r="V365" s="191"/>
      <c r="W365" s="191"/>
      <c r="X365" s="191"/>
      <c r="Y365" s="191"/>
      <c r="Z365" s="191"/>
      <c r="AA365" s="191"/>
      <c r="AB365" s="191"/>
      <c r="AC365" s="191"/>
      <c r="AD365" s="191"/>
      <c r="AE365" s="191"/>
      <c r="AF365" s="191"/>
      <c r="AG365" s="316"/>
      <c r="AH365" s="315"/>
      <c r="AI365" s="120"/>
      <c r="AJ365" s="120">
        <f t="shared" si="279"/>
        <v>0</v>
      </c>
      <c r="AK365" s="113">
        <f t="shared" si="280"/>
        <v>0</v>
      </c>
      <c r="AL365" s="172">
        <f t="shared" si="281"/>
        <v>0</v>
      </c>
      <c r="AM365" s="133"/>
      <c r="AN365" s="110"/>
      <c r="AO365" s="110"/>
      <c r="AP365" s="110"/>
      <c r="AQ365" s="110"/>
      <c r="AR365" s="170"/>
      <c r="AS365" s="416" t="e">
        <f t="shared" si="300"/>
        <v>#DIV/0!</v>
      </c>
    </row>
    <row r="366" spans="1:45" ht="20.100000000000001" hidden="1" customHeight="1" thickBot="1">
      <c r="A366" s="424" t="s">
        <v>308</v>
      </c>
      <c r="B366" s="140"/>
      <c r="C366" s="140" t="s">
        <v>987</v>
      </c>
      <c r="D366" s="120">
        <v>0</v>
      </c>
      <c r="E366" s="120">
        <v>0</v>
      </c>
      <c r="F366" s="120">
        <v>12700</v>
      </c>
      <c r="G366" s="120"/>
      <c r="H366" s="120"/>
      <c r="I366" s="320"/>
      <c r="J366" s="191"/>
      <c r="K366" s="191"/>
      <c r="L366" s="191"/>
      <c r="M366" s="191"/>
      <c r="N366" s="191"/>
      <c r="O366" s="191"/>
      <c r="P366" s="191"/>
      <c r="Q366" s="191"/>
      <c r="R366" s="191"/>
      <c r="S366" s="191"/>
      <c r="T366" s="191"/>
      <c r="U366" s="191"/>
      <c r="V366" s="191"/>
      <c r="W366" s="191"/>
      <c r="X366" s="191"/>
      <c r="Y366" s="191"/>
      <c r="Z366" s="191"/>
      <c r="AA366" s="191"/>
      <c r="AB366" s="191"/>
      <c r="AC366" s="191"/>
      <c r="AD366" s="191"/>
      <c r="AE366" s="191"/>
      <c r="AF366" s="191"/>
      <c r="AG366" s="316"/>
      <c r="AH366" s="315"/>
      <c r="AI366" s="120"/>
      <c r="AJ366" s="120">
        <f t="shared" si="279"/>
        <v>0</v>
      </c>
      <c r="AK366" s="113">
        <f t="shared" si="280"/>
        <v>0</v>
      </c>
      <c r="AL366" s="172">
        <f t="shared" si="281"/>
        <v>0</v>
      </c>
      <c r="AM366" s="133"/>
      <c r="AN366" s="110"/>
      <c r="AO366" s="110"/>
      <c r="AP366" s="110"/>
      <c r="AQ366" s="110"/>
      <c r="AR366" s="170"/>
      <c r="AS366" s="416" t="e">
        <f t="shared" si="300"/>
        <v>#DIV/0!</v>
      </c>
    </row>
    <row r="367" spans="1:45" ht="16.5" customHeight="1" thickBot="1">
      <c r="A367" s="431" t="s">
        <v>709</v>
      </c>
      <c r="B367" s="230"/>
      <c r="C367" s="238" t="s">
        <v>493</v>
      </c>
      <c r="D367" s="236">
        <f>D368+D370+D371</f>
        <v>143756</v>
      </c>
      <c r="E367" s="236">
        <f>E368+E370+E371</f>
        <v>143756</v>
      </c>
      <c r="F367" s="236">
        <f>F368+F370+F371</f>
        <v>25200</v>
      </c>
      <c r="G367" s="236">
        <f>G368+G370+G371</f>
        <v>118070</v>
      </c>
      <c r="H367" s="236"/>
      <c r="I367" s="321"/>
      <c r="J367" s="191"/>
      <c r="K367" s="191"/>
      <c r="L367" s="191"/>
      <c r="M367" s="191"/>
      <c r="N367" s="191"/>
      <c r="O367" s="191"/>
      <c r="P367" s="191"/>
      <c r="Q367" s="191"/>
      <c r="R367" s="191"/>
      <c r="S367" s="191"/>
      <c r="T367" s="191"/>
      <c r="U367" s="191"/>
      <c r="V367" s="191"/>
      <c r="W367" s="191"/>
      <c r="X367" s="191"/>
      <c r="Y367" s="191"/>
      <c r="Z367" s="191"/>
      <c r="AA367" s="191"/>
      <c r="AB367" s="191"/>
      <c r="AC367" s="191"/>
      <c r="AD367" s="191"/>
      <c r="AE367" s="191"/>
      <c r="AF367" s="191"/>
      <c r="AG367" s="316">
        <f t="shared" si="283"/>
        <v>0</v>
      </c>
      <c r="AH367" s="315">
        <f t="shared" si="282"/>
        <v>25200</v>
      </c>
      <c r="AI367" s="232"/>
      <c r="AJ367" s="237">
        <f t="shared" ref="AJ367:AJ374" si="302">G367</f>
        <v>118070</v>
      </c>
      <c r="AK367" s="233">
        <f t="shared" si="280"/>
        <v>25686</v>
      </c>
      <c r="AL367" s="234">
        <f t="shared" si="281"/>
        <v>25686</v>
      </c>
      <c r="AM367" s="160"/>
      <c r="AN367" s="116"/>
      <c r="AO367" s="116"/>
      <c r="AP367" s="116"/>
      <c r="AQ367" s="116"/>
      <c r="AR367" s="170">
        <f t="shared" si="269"/>
        <v>0</v>
      </c>
      <c r="AS367" s="416">
        <f t="shared" si="263"/>
        <v>82.132224046300678</v>
      </c>
    </row>
    <row r="368" spans="1:45" ht="13.5" customHeight="1" thickBot="1">
      <c r="A368" s="423" t="s">
        <v>135</v>
      </c>
      <c r="B368" s="230"/>
      <c r="C368" s="231" t="s">
        <v>408</v>
      </c>
      <c r="D368" s="232">
        <f>D369</f>
        <v>72356</v>
      </c>
      <c r="E368" s="232">
        <f>E369</f>
        <v>72356</v>
      </c>
      <c r="F368" s="232">
        <f>F369</f>
        <v>23000</v>
      </c>
      <c r="G368" s="232">
        <f>G369</f>
        <v>61600</v>
      </c>
      <c r="H368" s="232"/>
      <c r="I368" s="320"/>
      <c r="J368" s="191"/>
      <c r="K368" s="191"/>
      <c r="L368" s="191"/>
      <c r="M368" s="191"/>
      <c r="N368" s="191"/>
      <c r="O368" s="191"/>
      <c r="P368" s="191"/>
      <c r="Q368" s="191"/>
      <c r="R368" s="191"/>
      <c r="S368" s="191"/>
      <c r="T368" s="191"/>
      <c r="U368" s="191"/>
      <c r="V368" s="191"/>
      <c r="W368" s="191"/>
      <c r="X368" s="191"/>
      <c r="Y368" s="191"/>
      <c r="Z368" s="191"/>
      <c r="AA368" s="191"/>
      <c r="AB368" s="191"/>
      <c r="AC368" s="191"/>
      <c r="AD368" s="191"/>
      <c r="AE368" s="191"/>
      <c r="AF368" s="191"/>
      <c r="AG368" s="316">
        <f t="shared" si="283"/>
        <v>0</v>
      </c>
      <c r="AH368" s="315">
        <f t="shared" si="282"/>
        <v>23000</v>
      </c>
      <c r="AI368" s="232"/>
      <c r="AJ368" s="232">
        <f t="shared" si="302"/>
        <v>61600</v>
      </c>
      <c r="AK368" s="233">
        <f t="shared" si="280"/>
        <v>10756</v>
      </c>
      <c r="AL368" s="234">
        <f t="shared" si="281"/>
        <v>10756</v>
      </c>
      <c r="AM368" s="160"/>
      <c r="AN368" s="116"/>
      <c r="AO368" s="116"/>
      <c r="AP368" s="116"/>
      <c r="AQ368" s="116"/>
      <c r="AR368" s="170">
        <f t="shared" si="269"/>
        <v>0</v>
      </c>
      <c r="AS368" s="416">
        <f t="shared" si="263"/>
        <v>85.134612195256793</v>
      </c>
    </row>
    <row r="369" spans="1:45" ht="12.95" customHeight="1" thickBot="1">
      <c r="A369" s="423" t="s">
        <v>146</v>
      </c>
      <c r="B369" s="230"/>
      <c r="C369" s="231" t="s">
        <v>409</v>
      </c>
      <c r="D369" s="232">
        <f>D377+D376</f>
        <v>72356</v>
      </c>
      <c r="E369" s="232">
        <f t="shared" ref="E369:G369" si="303">E377+E376</f>
        <v>72356</v>
      </c>
      <c r="F369" s="232">
        <f t="shared" si="303"/>
        <v>23000</v>
      </c>
      <c r="G369" s="232">
        <f t="shared" si="303"/>
        <v>61600</v>
      </c>
      <c r="H369" s="232"/>
      <c r="I369" s="320"/>
      <c r="J369" s="191"/>
      <c r="K369" s="191"/>
      <c r="L369" s="191"/>
      <c r="M369" s="191"/>
      <c r="N369" s="191"/>
      <c r="O369" s="191"/>
      <c r="P369" s="191"/>
      <c r="Q369" s="191"/>
      <c r="R369" s="191"/>
      <c r="S369" s="191"/>
      <c r="T369" s="191"/>
      <c r="U369" s="191"/>
      <c r="V369" s="191"/>
      <c r="W369" s="191"/>
      <c r="X369" s="191"/>
      <c r="Y369" s="191"/>
      <c r="Z369" s="191"/>
      <c r="AA369" s="191"/>
      <c r="AB369" s="191"/>
      <c r="AC369" s="191"/>
      <c r="AD369" s="191"/>
      <c r="AE369" s="191"/>
      <c r="AF369" s="191"/>
      <c r="AG369" s="316">
        <f t="shared" si="283"/>
        <v>0</v>
      </c>
      <c r="AH369" s="315">
        <f t="shared" si="282"/>
        <v>23000</v>
      </c>
      <c r="AI369" s="232"/>
      <c r="AJ369" s="232">
        <f t="shared" si="302"/>
        <v>61600</v>
      </c>
      <c r="AK369" s="233">
        <f t="shared" si="280"/>
        <v>10756</v>
      </c>
      <c r="AL369" s="234">
        <f t="shared" si="281"/>
        <v>10756</v>
      </c>
      <c r="AM369" s="160"/>
      <c r="AN369" s="116"/>
      <c r="AO369" s="116"/>
      <c r="AP369" s="116"/>
      <c r="AQ369" s="116"/>
      <c r="AR369" s="170">
        <f t="shared" si="269"/>
        <v>0</v>
      </c>
      <c r="AS369" s="416">
        <f t="shared" si="263"/>
        <v>85.134612195256793</v>
      </c>
    </row>
    <row r="370" spans="1:45" ht="15" hidden="1" customHeight="1" thickBot="1">
      <c r="A370" s="423" t="s">
        <v>87</v>
      </c>
      <c r="B370" s="230"/>
      <c r="C370" s="231" t="s">
        <v>410</v>
      </c>
      <c r="D370" s="232"/>
      <c r="E370" s="232"/>
      <c r="F370" s="232">
        <f>F378+F376</f>
        <v>2200</v>
      </c>
      <c r="G370" s="232">
        <f>G378+G376</f>
        <v>0</v>
      </c>
      <c r="H370" s="232"/>
      <c r="I370" s="320"/>
      <c r="J370" s="191"/>
      <c r="K370" s="191"/>
      <c r="L370" s="191"/>
      <c r="M370" s="191"/>
      <c r="N370" s="191"/>
      <c r="O370" s="191"/>
      <c r="P370" s="191"/>
      <c r="Q370" s="191"/>
      <c r="R370" s="191"/>
      <c r="S370" s="191"/>
      <c r="T370" s="191"/>
      <c r="U370" s="191"/>
      <c r="V370" s="191"/>
      <c r="W370" s="191"/>
      <c r="X370" s="191"/>
      <c r="Y370" s="191"/>
      <c r="Z370" s="191"/>
      <c r="AA370" s="191"/>
      <c r="AB370" s="191"/>
      <c r="AC370" s="191"/>
      <c r="AD370" s="191"/>
      <c r="AE370" s="191"/>
      <c r="AF370" s="191"/>
      <c r="AG370" s="316">
        <f t="shared" si="283"/>
        <v>0</v>
      </c>
      <c r="AH370" s="315">
        <f t="shared" si="282"/>
        <v>2200</v>
      </c>
      <c r="AI370" s="232"/>
      <c r="AJ370" s="232">
        <f t="shared" si="302"/>
        <v>0</v>
      </c>
      <c r="AK370" s="233">
        <f t="shared" si="280"/>
        <v>0</v>
      </c>
      <c r="AL370" s="234">
        <f t="shared" si="281"/>
        <v>0</v>
      </c>
      <c r="AM370" s="160"/>
      <c r="AN370" s="116"/>
      <c r="AO370" s="116"/>
      <c r="AP370" s="116"/>
      <c r="AQ370" s="116"/>
      <c r="AR370" s="170">
        <f t="shared" si="269"/>
        <v>0</v>
      </c>
      <c r="AS370" s="416" t="e">
        <f t="shared" si="263"/>
        <v>#DIV/0!</v>
      </c>
    </row>
    <row r="371" spans="1:45" ht="13.5" customHeight="1" thickBot="1">
      <c r="A371" s="423" t="s">
        <v>140</v>
      </c>
      <c r="B371" s="230"/>
      <c r="C371" s="231" t="s">
        <v>411</v>
      </c>
      <c r="D371" s="232">
        <f>D372+D373</f>
        <v>71400</v>
      </c>
      <c r="E371" s="232">
        <f>E372+E373</f>
        <v>71400</v>
      </c>
      <c r="F371" s="232">
        <f>F372+F373</f>
        <v>0</v>
      </c>
      <c r="G371" s="232">
        <f>G372+G373</f>
        <v>56470</v>
      </c>
      <c r="H371" s="232"/>
      <c r="I371" s="320"/>
      <c r="J371" s="191"/>
      <c r="K371" s="191"/>
      <c r="L371" s="191"/>
      <c r="M371" s="191"/>
      <c r="N371" s="191"/>
      <c r="O371" s="191"/>
      <c r="P371" s="191"/>
      <c r="Q371" s="191"/>
      <c r="R371" s="191"/>
      <c r="S371" s="191"/>
      <c r="T371" s="191"/>
      <c r="U371" s="191"/>
      <c r="V371" s="191"/>
      <c r="W371" s="191"/>
      <c r="X371" s="191"/>
      <c r="Y371" s="191"/>
      <c r="Z371" s="191"/>
      <c r="AA371" s="191"/>
      <c r="AB371" s="191"/>
      <c r="AC371" s="191"/>
      <c r="AD371" s="191"/>
      <c r="AE371" s="191"/>
      <c r="AF371" s="191"/>
      <c r="AG371" s="316">
        <f t="shared" si="283"/>
        <v>0</v>
      </c>
      <c r="AH371" s="315">
        <f t="shared" si="282"/>
        <v>0</v>
      </c>
      <c r="AI371" s="232"/>
      <c r="AJ371" s="232">
        <f t="shared" si="302"/>
        <v>56470</v>
      </c>
      <c r="AK371" s="233">
        <f t="shared" si="280"/>
        <v>14930</v>
      </c>
      <c r="AL371" s="234">
        <f t="shared" si="281"/>
        <v>14930</v>
      </c>
      <c r="AM371" s="160"/>
      <c r="AN371" s="116"/>
      <c r="AO371" s="116"/>
      <c r="AP371" s="116"/>
      <c r="AQ371" s="116"/>
      <c r="AR371" s="170">
        <f t="shared" si="269"/>
        <v>0</v>
      </c>
      <c r="AS371" s="416">
        <f t="shared" si="263"/>
        <v>79.089635854341736</v>
      </c>
    </row>
    <row r="372" spans="1:45" ht="15.6" hidden="1" customHeight="1" thickBot="1">
      <c r="A372" s="423" t="s">
        <v>142</v>
      </c>
      <c r="B372" s="230"/>
      <c r="C372" s="231" t="s">
        <v>329</v>
      </c>
      <c r="D372" s="232">
        <f t="shared" ref="D372:G373" si="304">D379</f>
        <v>0</v>
      </c>
      <c r="E372" s="232">
        <f t="shared" ref="E372" si="305">E379</f>
        <v>0</v>
      </c>
      <c r="F372" s="232">
        <f>F379</f>
        <v>0</v>
      </c>
      <c r="G372" s="232">
        <f t="shared" si="304"/>
        <v>0</v>
      </c>
      <c r="H372" s="232"/>
      <c r="I372" s="320"/>
      <c r="J372" s="191"/>
      <c r="K372" s="191"/>
      <c r="L372" s="191"/>
      <c r="M372" s="191"/>
      <c r="N372" s="191"/>
      <c r="O372" s="191"/>
      <c r="P372" s="191"/>
      <c r="Q372" s="191"/>
      <c r="R372" s="191"/>
      <c r="S372" s="191"/>
      <c r="T372" s="191"/>
      <c r="U372" s="191"/>
      <c r="V372" s="191"/>
      <c r="W372" s="191"/>
      <c r="X372" s="191"/>
      <c r="Y372" s="191"/>
      <c r="Z372" s="191"/>
      <c r="AA372" s="191"/>
      <c r="AB372" s="191"/>
      <c r="AC372" s="191"/>
      <c r="AD372" s="191"/>
      <c r="AE372" s="191"/>
      <c r="AF372" s="191"/>
      <c r="AG372" s="316">
        <f t="shared" si="283"/>
        <v>0</v>
      </c>
      <c r="AH372" s="315">
        <f t="shared" si="282"/>
        <v>0</v>
      </c>
      <c r="AI372" s="232"/>
      <c r="AJ372" s="232">
        <f t="shared" si="302"/>
        <v>0</v>
      </c>
      <c r="AK372" s="233">
        <f t="shared" si="280"/>
        <v>0</v>
      </c>
      <c r="AL372" s="234">
        <f t="shared" si="281"/>
        <v>0</v>
      </c>
      <c r="AM372" s="160"/>
      <c r="AN372" s="116"/>
      <c r="AO372" s="116"/>
      <c r="AP372" s="116"/>
      <c r="AQ372" s="116"/>
      <c r="AR372" s="170">
        <f t="shared" si="269"/>
        <v>0</v>
      </c>
      <c r="AS372" s="416" t="e">
        <f t="shared" si="263"/>
        <v>#DIV/0!</v>
      </c>
    </row>
    <row r="373" spans="1:45" ht="16.5" customHeight="1" thickBot="1">
      <c r="A373" s="423" t="s">
        <v>720</v>
      </c>
      <c r="B373" s="230"/>
      <c r="C373" s="231" t="s">
        <v>412</v>
      </c>
      <c r="D373" s="232">
        <f t="shared" si="304"/>
        <v>71400</v>
      </c>
      <c r="E373" s="232">
        <f t="shared" ref="E373" si="306">E380</f>
        <v>71400</v>
      </c>
      <c r="F373" s="232">
        <f>F380</f>
        <v>0</v>
      </c>
      <c r="G373" s="232">
        <f t="shared" si="304"/>
        <v>56470</v>
      </c>
      <c r="H373" s="232"/>
      <c r="I373" s="320"/>
      <c r="J373" s="191"/>
      <c r="K373" s="191"/>
      <c r="L373" s="191"/>
      <c r="M373" s="191"/>
      <c r="N373" s="191"/>
      <c r="O373" s="191"/>
      <c r="P373" s="191"/>
      <c r="Q373" s="191"/>
      <c r="R373" s="191"/>
      <c r="S373" s="191"/>
      <c r="T373" s="191"/>
      <c r="U373" s="191"/>
      <c r="V373" s="191"/>
      <c r="W373" s="191"/>
      <c r="X373" s="191"/>
      <c r="Y373" s="191"/>
      <c r="Z373" s="191"/>
      <c r="AA373" s="191"/>
      <c r="AB373" s="191"/>
      <c r="AC373" s="191"/>
      <c r="AD373" s="191"/>
      <c r="AE373" s="191"/>
      <c r="AF373" s="191"/>
      <c r="AG373" s="316">
        <f t="shared" si="283"/>
        <v>0</v>
      </c>
      <c r="AH373" s="315">
        <f t="shared" si="282"/>
        <v>0</v>
      </c>
      <c r="AI373" s="232"/>
      <c r="AJ373" s="232">
        <f t="shared" si="302"/>
        <v>56470</v>
      </c>
      <c r="AK373" s="233">
        <f t="shared" si="280"/>
        <v>14930</v>
      </c>
      <c r="AL373" s="234">
        <f t="shared" si="281"/>
        <v>14930</v>
      </c>
      <c r="AM373" s="160"/>
      <c r="AN373" s="116"/>
      <c r="AO373" s="116"/>
      <c r="AP373" s="116"/>
      <c r="AQ373" s="116"/>
      <c r="AR373" s="170">
        <f t="shared" si="269"/>
        <v>0</v>
      </c>
      <c r="AS373" s="416">
        <f t="shared" si="263"/>
        <v>79.089635854341736</v>
      </c>
    </row>
    <row r="374" spans="1:45" ht="16.5" customHeight="1" thickBot="1">
      <c r="A374" s="397" t="s">
        <v>710</v>
      </c>
      <c r="B374" s="140"/>
      <c r="C374" s="139" t="s">
        <v>494</v>
      </c>
      <c r="D374" s="110">
        <f>SUM(D376:D380)</f>
        <v>143756</v>
      </c>
      <c r="E374" s="110">
        <f>SUM(E376:E380)</f>
        <v>143756</v>
      </c>
      <c r="F374" s="110">
        <f>SUM(F376:F380)</f>
        <v>25200</v>
      </c>
      <c r="G374" s="110">
        <f>SUM(G376:G380)</f>
        <v>118070</v>
      </c>
      <c r="H374" s="110"/>
      <c r="I374" s="321"/>
      <c r="J374" s="191"/>
      <c r="K374" s="191"/>
      <c r="L374" s="191"/>
      <c r="M374" s="191"/>
      <c r="N374" s="191"/>
      <c r="O374" s="191"/>
      <c r="P374" s="191"/>
      <c r="Q374" s="191"/>
      <c r="R374" s="191"/>
      <c r="S374" s="191"/>
      <c r="T374" s="191"/>
      <c r="U374" s="191"/>
      <c r="V374" s="191"/>
      <c r="W374" s="191"/>
      <c r="X374" s="191"/>
      <c r="Y374" s="191"/>
      <c r="Z374" s="191"/>
      <c r="AA374" s="191"/>
      <c r="AB374" s="191"/>
      <c r="AC374" s="191"/>
      <c r="AD374" s="191"/>
      <c r="AE374" s="191"/>
      <c r="AF374" s="191"/>
      <c r="AG374" s="316">
        <f t="shared" si="283"/>
        <v>0</v>
      </c>
      <c r="AH374" s="315">
        <f t="shared" si="282"/>
        <v>25200</v>
      </c>
      <c r="AI374" s="120"/>
      <c r="AJ374" s="148">
        <f t="shared" si="302"/>
        <v>118070</v>
      </c>
      <c r="AK374" s="113">
        <f t="shared" si="280"/>
        <v>25686</v>
      </c>
      <c r="AL374" s="172">
        <f t="shared" si="281"/>
        <v>25686</v>
      </c>
      <c r="AM374" s="133"/>
      <c r="AN374" s="110"/>
      <c r="AO374" s="110"/>
      <c r="AP374" s="110"/>
      <c r="AQ374" s="110"/>
      <c r="AR374" s="170">
        <f t="shared" si="269"/>
        <v>0</v>
      </c>
      <c r="AS374" s="416">
        <f t="shared" si="263"/>
        <v>82.132224046300678</v>
      </c>
    </row>
    <row r="375" spans="1:45" ht="12" customHeight="1" thickBot="1">
      <c r="A375" s="424"/>
      <c r="B375" s="140"/>
      <c r="C375" s="140" t="s">
        <v>781</v>
      </c>
      <c r="D375" s="120"/>
      <c r="E375" s="120"/>
      <c r="F375" s="120"/>
      <c r="G375" s="120"/>
      <c r="H375" s="120"/>
      <c r="I375" s="320"/>
      <c r="J375" s="191"/>
      <c r="K375" s="191"/>
      <c r="L375" s="191"/>
      <c r="M375" s="191"/>
      <c r="N375" s="191"/>
      <c r="O375" s="191"/>
      <c r="P375" s="191"/>
      <c r="Q375" s="191"/>
      <c r="R375" s="191"/>
      <c r="S375" s="191"/>
      <c r="T375" s="191"/>
      <c r="U375" s="191"/>
      <c r="V375" s="191"/>
      <c r="W375" s="191"/>
      <c r="X375" s="191"/>
      <c r="Y375" s="191"/>
      <c r="Z375" s="191"/>
      <c r="AA375" s="191"/>
      <c r="AB375" s="191"/>
      <c r="AC375" s="191"/>
      <c r="AD375" s="191"/>
      <c r="AE375" s="191"/>
      <c r="AF375" s="191"/>
      <c r="AG375" s="316">
        <f t="shared" si="283"/>
        <v>0</v>
      </c>
      <c r="AH375" s="315">
        <f t="shared" si="282"/>
        <v>0</v>
      </c>
      <c r="AI375" s="120"/>
      <c r="AJ375" s="120"/>
      <c r="AK375" s="113"/>
      <c r="AL375" s="172"/>
      <c r="AM375" s="133"/>
      <c r="AN375" s="110"/>
      <c r="AO375" s="110"/>
      <c r="AP375" s="110"/>
      <c r="AQ375" s="110"/>
      <c r="AR375" s="170">
        <f t="shared" si="269"/>
        <v>0</v>
      </c>
      <c r="AS375" s="416" t="e">
        <f t="shared" si="263"/>
        <v>#DIV/0!</v>
      </c>
    </row>
    <row r="376" spans="1:45" ht="17.25" customHeight="1" thickBot="1">
      <c r="A376" s="424" t="s">
        <v>87</v>
      </c>
      <c r="B376" s="140"/>
      <c r="C376" s="140" t="s">
        <v>1059</v>
      </c>
      <c r="D376" s="120">
        <v>10756</v>
      </c>
      <c r="E376" s="120">
        <v>10756</v>
      </c>
      <c r="F376" s="120"/>
      <c r="G376" s="120"/>
      <c r="H376" s="120"/>
      <c r="I376" s="320"/>
      <c r="J376" s="191"/>
      <c r="K376" s="191"/>
      <c r="L376" s="191"/>
      <c r="M376" s="191"/>
      <c r="N376" s="191"/>
      <c r="O376" s="191"/>
      <c r="P376" s="191"/>
      <c r="Q376" s="191"/>
      <c r="R376" s="191"/>
      <c r="S376" s="191"/>
      <c r="T376" s="191"/>
      <c r="U376" s="191"/>
      <c r="V376" s="191"/>
      <c r="W376" s="191"/>
      <c r="X376" s="191"/>
      <c r="Y376" s="191"/>
      <c r="Z376" s="191"/>
      <c r="AA376" s="191"/>
      <c r="AB376" s="191"/>
      <c r="AC376" s="191"/>
      <c r="AD376" s="191"/>
      <c r="AE376" s="191"/>
      <c r="AF376" s="191"/>
      <c r="AG376" s="316">
        <f t="shared" si="283"/>
        <v>0</v>
      </c>
      <c r="AH376" s="315">
        <f t="shared" si="282"/>
        <v>0</v>
      </c>
      <c r="AI376" s="120"/>
      <c r="AJ376" s="120">
        <f t="shared" ref="AJ376:AJ396" si="307">G376</f>
        <v>0</v>
      </c>
      <c r="AK376" s="113">
        <f t="shared" ref="AK376:AK401" si="308">D376-AJ376</f>
        <v>10756</v>
      </c>
      <c r="AL376" s="172">
        <f t="shared" ref="AL376:AL401" si="309">E376-AJ376</f>
        <v>10756</v>
      </c>
      <c r="AM376" s="133"/>
      <c r="AN376" s="110"/>
      <c r="AO376" s="110"/>
      <c r="AP376" s="110"/>
      <c r="AQ376" s="110"/>
      <c r="AR376" s="170"/>
      <c r="AS376" s="416">
        <f t="shared" si="263"/>
        <v>0</v>
      </c>
    </row>
    <row r="377" spans="1:45" ht="15" customHeight="1" thickBot="1">
      <c r="A377" s="424" t="s">
        <v>146</v>
      </c>
      <c r="B377" s="140"/>
      <c r="C377" s="140" t="s">
        <v>495</v>
      </c>
      <c r="D377" s="120">
        <v>61600</v>
      </c>
      <c r="E377" s="120">
        <v>61600</v>
      </c>
      <c r="F377" s="120">
        <v>23000</v>
      </c>
      <c r="G377" s="120">
        <f>48100+13500</f>
        <v>61600</v>
      </c>
      <c r="H377" s="120"/>
      <c r="I377" s="320"/>
      <c r="J377" s="191"/>
      <c r="K377" s="191"/>
      <c r="L377" s="191"/>
      <c r="M377" s="191"/>
      <c r="N377" s="191"/>
      <c r="O377" s="191"/>
      <c r="P377" s="191"/>
      <c r="Q377" s="191"/>
      <c r="R377" s="191"/>
      <c r="S377" s="191"/>
      <c r="T377" s="191"/>
      <c r="U377" s="191"/>
      <c r="V377" s="191"/>
      <c r="W377" s="191"/>
      <c r="X377" s="191"/>
      <c r="Y377" s="191"/>
      <c r="Z377" s="191"/>
      <c r="AA377" s="191"/>
      <c r="AB377" s="191"/>
      <c r="AC377" s="191"/>
      <c r="AD377" s="191"/>
      <c r="AE377" s="191"/>
      <c r="AF377" s="191"/>
      <c r="AG377" s="316">
        <f t="shared" si="283"/>
        <v>0</v>
      </c>
      <c r="AH377" s="315">
        <f t="shared" si="282"/>
        <v>23000</v>
      </c>
      <c r="AI377" s="120"/>
      <c r="AJ377" s="120">
        <f t="shared" si="307"/>
        <v>61600</v>
      </c>
      <c r="AK377" s="113">
        <f t="shared" si="308"/>
        <v>0</v>
      </c>
      <c r="AL377" s="172">
        <f t="shared" si="309"/>
        <v>0</v>
      </c>
      <c r="AM377" s="133"/>
      <c r="AN377" s="110"/>
      <c r="AO377" s="110"/>
      <c r="AP377" s="110"/>
      <c r="AQ377" s="110"/>
      <c r="AR377" s="170">
        <f t="shared" si="269"/>
        <v>0</v>
      </c>
      <c r="AS377" s="416">
        <f t="shared" si="263"/>
        <v>100</v>
      </c>
    </row>
    <row r="378" spans="1:45" ht="14.25" hidden="1" customHeight="1" thickBot="1">
      <c r="A378" s="424" t="s">
        <v>87</v>
      </c>
      <c r="B378" s="140"/>
      <c r="C378" s="140" t="s">
        <v>496</v>
      </c>
      <c r="D378" s="120">
        <v>0</v>
      </c>
      <c r="E378" s="120">
        <v>0</v>
      </c>
      <c r="F378" s="120">
        <v>2200</v>
      </c>
      <c r="G378" s="120"/>
      <c r="H378" s="120"/>
      <c r="I378" s="320"/>
      <c r="J378" s="191"/>
      <c r="K378" s="191"/>
      <c r="L378" s="191"/>
      <c r="M378" s="191"/>
      <c r="N378" s="191"/>
      <c r="O378" s="191"/>
      <c r="P378" s="191"/>
      <c r="Q378" s="191"/>
      <c r="R378" s="191"/>
      <c r="S378" s="191"/>
      <c r="T378" s="191"/>
      <c r="U378" s="191"/>
      <c r="V378" s="191"/>
      <c r="W378" s="191"/>
      <c r="X378" s="191"/>
      <c r="Y378" s="191"/>
      <c r="Z378" s="191"/>
      <c r="AA378" s="191"/>
      <c r="AB378" s="191"/>
      <c r="AC378" s="191"/>
      <c r="AD378" s="191"/>
      <c r="AE378" s="191"/>
      <c r="AF378" s="191"/>
      <c r="AG378" s="316">
        <f t="shared" si="283"/>
        <v>0</v>
      </c>
      <c r="AH378" s="315">
        <f t="shared" si="282"/>
        <v>2200</v>
      </c>
      <c r="AI378" s="120"/>
      <c r="AJ378" s="120">
        <f t="shared" si="307"/>
        <v>0</v>
      </c>
      <c r="AK378" s="113">
        <f t="shared" si="308"/>
        <v>0</v>
      </c>
      <c r="AL378" s="172">
        <f t="shared" si="309"/>
        <v>0</v>
      </c>
      <c r="AM378" s="166">
        <v>4000</v>
      </c>
      <c r="AN378" s="167">
        <v>3000</v>
      </c>
      <c r="AO378" s="110"/>
      <c r="AP378" s="110"/>
      <c r="AQ378" s="110"/>
      <c r="AR378" s="170">
        <f t="shared" si="269"/>
        <v>7000</v>
      </c>
      <c r="AS378" s="416" t="e">
        <f t="shared" si="263"/>
        <v>#DIV/0!</v>
      </c>
    </row>
    <row r="379" spans="1:45" ht="0.6" hidden="1" customHeight="1" thickBot="1">
      <c r="A379" s="430" t="s">
        <v>142</v>
      </c>
      <c r="B379" s="140"/>
      <c r="C379" s="140" t="s">
        <v>919</v>
      </c>
      <c r="D379" s="120"/>
      <c r="E379" s="120"/>
      <c r="F379" s="120"/>
      <c r="G379" s="120"/>
      <c r="H379" s="120"/>
      <c r="I379" s="320"/>
      <c r="J379" s="191"/>
      <c r="K379" s="191"/>
      <c r="L379" s="191"/>
      <c r="M379" s="191"/>
      <c r="N379" s="191"/>
      <c r="O379" s="191"/>
      <c r="P379" s="191"/>
      <c r="Q379" s="191"/>
      <c r="R379" s="191"/>
      <c r="S379" s="191"/>
      <c r="T379" s="191"/>
      <c r="U379" s="191"/>
      <c r="V379" s="191"/>
      <c r="W379" s="191"/>
      <c r="X379" s="191"/>
      <c r="Y379" s="191"/>
      <c r="Z379" s="191"/>
      <c r="AA379" s="191"/>
      <c r="AB379" s="191"/>
      <c r="AC379" s="191"/>
      <c r="AD379" s="191"/>
      <c r="AE379" s="191"/>
      <c r="AF379" s="191"/>
      <c r="AG379" s="316">
        <f t="shared" si="283"/>
        <v>0</v>
      </c>
      <c r="AH379" s="315">
        <f t="shared" si="282"/>
        <v>0</v>
      </c>
      <c r="AI379" s="120"/>
      <c r="AJ379" s="120">
        <f t="shared" si="307"/>
        <v>0</v>
      </c>
      <c r="AK379" s="113">
        <f t="shared" si="308"/>
        <v>0</v>
      </c>
      <c r="AL379" s="172">
        <f t="shared" si="309"/>
        <v>0</v>
      </c>
      <c r="AM379" s="133"/>
      <c r="AN379" s="110"/>
      <c r="AO379" s="110"/>
      <c r="AP379" s="110"/>
      <c r="AQ379" s="110"/>
      <c r="AR379" s="170">
        <f t="shared" si="269"/>
        <v>0</v>
      </c>
      <c r="AS379" s="416" t="e">
        <f t="shared" si="263"/>
        <v>#DIV/0!</v>
      </c>
    </row>
    <row r="380" spans="1:45" ht="16.5" customHeight="1" thickBot="1">
      <c r="A380" s="430" t="s">
        <v>720</v>
      </c>
      <c r="B380" s="140"/>
      <c r="C380" s="140" t="s">
        <v>497</v>
      </c>
      <c r="D380" s="120">
        <f>D381+D383+D382</f>
        <v>71400</v>
      </c>
      <c r="E380" s="120">
        <f>E381+E383+E382</f>
        <v>71400</v>
      </c>
      <c r="F380" s="120">
        <f t="shared" ref="F380" si="310">F381+F383</f>
        <v>0</v>
      </c>
      <c r="G380" s="120">
        <f>G381+G382+G383</f>
        <v>56470</v>
      </c>
      <c r="H380" s="120"/>
      <c r="I380" s="320"/>
      <c r="J380" s="191"/>
      <c r="K380" s="191"/>
      <c r="L380" s="191"/>
      <c r="M380" s="191"/>
      <c r="N380" s="191"/>
      <c r="O380" s="191"/>
      <c r="P380" s="191"/>
      <c r="Q380" s="191"/>
      <c r="R380" s="191"/>
      <c r="S380" s="191"/>
      <c r="T380" s="191"/>
      <c r="U380" s="191"/>
      <c r="V380" s="191"/>
      <c r="W380" s="191"/>
      <c r="X380" s="191"/>
      <c r="Y380" s="191"/>
      <c r="Z380" s="191"/>
      <c r="AA380" s="191"/>
      <c r="AB380" s="191"/>
      <c r="AC380" s="191"/>
      <c r="AD380" s="191"/>
      <c r="AE380" s="191"/>
      <c r="AF380" s="191"/>
      <c r="AG380" s="316">
        <f t="shared" si="283"/>
        <v>0</v>
      </c>
      <c r="AH380" s="315">
        <f t="shared" si="282"/>
        <v>0</v>
      </c>
      <c r="AI380" s="120"/>
      <c r="AJ380" s="120">
        <f t="shared" si="307"/>
        <v>56470</v>
      </c>
      <c r="AK380" s="113">
        <f t="shared" si="308"/>
        <v>14930</v>
      </c>
      <c r="AL380" s="172">
        <f t="shared" si="309"/>
        <v>14930</v>
      </c>
      <c r="AM380" s="133"/>
      <c r="AN380" s="110"/>
      <c r="AO380" s="110"/>
      <c r="AP380" s="110"/>
      <c r="AQ380" s="110"/>
      <c r="AR380" s="170">
        <f t="shared" si="269"/>
        <v>0</v>
      </c>
      <c r="AS380" s="416">
        <f t="shared" si="263"/>
        <v>79.089635854341736</v>
      </c>
    </row>
    <row r="381" spans="1:45" ht="16.5" customHeight="1" thickBot="1">
      <c r="A381" s="430" t="s">
        <v>804</v>
      </c>
      <c r="B381" s="140"/>
      <c r="C381" s="140" t="s">
        <v>819</v>
      </c>
      <c r="D381" s="120">
        <v>16500</v>
      </c>
      <c r="E381" s="120">
        <v>16500</v>
      </c>
      <c r="F381" s="120"/>
      <c r="G381" s="120">
        <v>10230</v>
      </c>
      <c r="H381" s="120"/>
      <c r="I381" s="320"/>
      <c r="J381" s="191"/>
      <c r="K381" s="191"/>
      <c r="L381" s="191"/>
      <c r="M381" s="191"/>
      <c r="N381" s="191"/>
      <c r="O381" s="191"/>
      <c r="P381" s="191"/>
      <c r="Q381" s="191"/>
      <c r="R381" s="191"/>
      <c r="S381" s="191"/>
      <c r="T381" s="191"/>
      <c r="U381" s="191"/>
      <c r="V381" s="191"/>
      <c r="W381" s="191"/>
      <c r="X381" s="191"/>
      <c r="Y381" s="191"/>
      <c r="Z381" s="191"/>
      <c r="AA381" s="191"/>
      <c r="AB381" s="191"/>
      <c r="AC381" s="191"/>
      <c r="AD381" s="191"/>
      <c r="AE381" s="191"/>
      <c r="AF381" s="191"/>
      <c r="AG381" s="316"/>
      <c r="AH381" s="315"/>
      <c r="AI381" s="120"/>
      <c r="AJ381" s="120">
        <f t="shared" si="307"/>
        <v>10230</v>
      </c>
      <c r="AK381" s="113">
        <f t="shared" si="308"/>
        <v>6270</v>
      </c>
      <c r="AL381" s="172">
        <f t="shared" si="309"/>
        <v>6270</v>
      </c>
      <c r="AM381" s="133"/>
      <c r="AN381" s="110"/>
      <c r="AO381" s="110"/>
      <c r="AP381" s="110"/>
      <c r="AQ381" s="110"/>
      <c r="AR381" s="170"/>
      <c r="AS381" s="416">
        <f t="shared" si="263"/>
        <v>62</v>
      </c>
    </row>
    <row r="382" spans="1:45" ht="16.5" customHeight="1" thickBot="1">
      <c r="A382" s="424" t="s">
        <v>313</v>
      </c>
      <c r="B382" s="140"/>
      <c r="C382" s="140" t="s">
        <v>918</v>
      </c>
      <c r="D382" s="120">
        <f>8000-3100</f>
        <v>4900</v>
      </c>
      <c r="E382" s="120">
        <f>8000-3100</f>
        <v>4900</v>
      </c>
      <c r="F382" s="120"/>
      <c r="G382" s="120"/>
      <c r="H382" s="120"/>
      <c r="I382" s="320"/>
      <c r="J382" s="191"/>
      <c r="K382" s="191"/>
      <c r="L382" s="191"/>
      <c r="M382" s="191"/>
      <c r="N382" s="191"/>
      <c r="O382" s="191"/>
      <c r="P382" s="191"/>
      <c r="Q382" s="191"/>
      <c r="R382" s="191"/>
      <c r="S382" s="191"/>
      <c r="T382" s="191"/>
      <c r="U382" s="191"/>
      <c r="V382" s="191"/>
      <c r="W382" s="191"/>
      <c r="X382" s="191"/>
      <c r="Y382" s="191"/>
      <c r="Z382" s="191"/>
      <c r="AA382" s="191"/>
      <c r="AB382" s="191"/>
      <c r="AC382" s="191"/>
      <c r="AD382" s="191"/>
      <c r="AE382" s="191"/>
      <c r="AF382" s="191"/>
      <c r="AG382" s="316"/>
      <c r="AH382" s="315"/>
      <c r="AI382" s="120"/>
      <c r="AJ382" s="120">
        <f t="shared" si="307"/>
        <v>0</v>
      </c>
      <c r="AK382" s="113">
        <f t="shared" si="308"/>
        <v>4900</v>
      </c>
      <c r="AL382" s="172">
        <f t="shared" si="309"/>
        <v>4900</v>
      </c>
      <c r="AM382" s="133"/>
      <c r="AN382" s="110"/>
      <c r="AO382" s="110"/>
      <c r="AP382" s="110"/>
      <c r="AQ382" s="110"/>
      <c r="AR382" s="170"/>
    </row>
    <row r="383" spans="1:45" ht="20.100000000000001" customHeight="1" thickBot="1">
      <c r="A383" s="424" t="s">
        <v>308</v>
      </c>
      <c r="B383" s="140"/>
      <c r="C383" s="140" t="s">
        <v>818</v>
      </c>
      <c r="D383" s="120">
        <v>50000</v>
      </c>
      <c r="E383" s="120">
        <v>50000</v>
      </c>
      <c r="F383" s="120"/>
      <c r="G383" s="120">
        <v>46240</v>
      </c>
      <c r="H383" s="120"/>
      <c r="I383" s="320"/>
      <c r="J383" s="191"/>
      <c r="K383" s="191"/>
      <c r="L383" s="191"/>
      <c r="M383" s="191"/>
      <c r="N383" s="191"/>
      <c r="O383" s="191"/>
      <c r="P383" s="191"/>
      <c r="Q383" s="191"/>
      <c r="R383" s="191"/>
      <c r="S383" s="191"/>
      <c r="T383" s="191"/>
      <c r="U383" s="191"/>
      <c r="V383" s="191"/>
      <c r="W383" s="191"/>
      <c r="X383" s="191"/>
      <c r="Y383" s="191"/>
      <c r="Z383" s="191"/>
      <c r="AA383" s="191"/>
      <c r="AB383" s="191"/>
      <c r="AC383" s="191"/>
      <c r="AD383" s="191"/>
      <c r="AE383" s="191"/>
      <c r="AF383" s="191"/>
      <c r="AG383" s="316"/>
      <c r="AH383" s="315"/>
      <c r="AI383" s="120"/>
      <c r="AJ383" s="120">
        <f t="shared" si="307"/>
        <v>46240</v>
      </c>
      <c r="AK383" s="113">
        <f t="shared" si="308"/>
        <v>3760</v>
      </c>
      <c r="AL383" s="172">
        <f t="shared" si="309"/>
        <v>3760</v>
      </c>
      <c r="AM383" s="133"/>
      <c r="AN383" s="110"/>
      <c r="AO383" s="110"/>
      <c r="AP383" s="110"/>
      <c r="AQ383" s="110"/>
      <c r="AR383" s="170"/>
      <c r="AS383" s="416">
        <f t="shared" si="263"/>
        <v>92.47999999999999</v>
      </c>
    </row>
    <row r="384" spans="1:45" ht="17.100000000000001" customHeight="1" thickBot="1">
      <c r="A384" s="431" t="s">
        <v>585</v>
      </c>
      <c r="B384" s="230"/>
      <c r="C384" s="238" t="s">
        <v>498</v>
      </c>
      <c r="D384" s="236">
        <f>D385+D398</f>
        <v>16048980</v>
      </c>
      <c r="E384" s="236">
        <f>E385+E398</f>
        <v>16048980</v>
      </c>
      <c r="F384" s="236">
        <f>F385+F398</f>
        <v>5576441.79</v>
      </c>
      <c r="G384" s="236">
        <f>G385+G398</f>
        <v>9470204.6200000029</v>
      </c>
      <c r="H384" s="236"/>
      <c r="I384" s="321"/>
      <c r="J384" s="191"/>
      <c r="K384" s="191"/>
      <c r="L384" s="191"/>
      <c r="M384" s="191"/>
      <c r="N384" s="191"/>
      <c r="O384" s="191"/>
      <c r="P384" s="191"/>
      <c r="Q384" s="191"/>
      <c r="R384" s="191"/>
      <c r="S384" s="191"/>
      <c r="T384" s="191"/>
      <c r="U384" s="191"/>
      <c r="V384" s="191"/>
      <c r="W384" s="191"/>
      <c r="X384" s="191"/>
      <c r="Y384" s="191"/>
      <c r="Z384" s="191"/>
      <c r="AA384" s="191"/>
      <c r="AB384" s="191"/>
      <c r="AC384" s="191"/>
      <c r="AD384" s="191"/>
      <c r="AE384" s="191"/>
      <c r="AF384" s="191"/>
      <c r="AG384" s="316">
        <f t="shared" si="283"/>
        <v>0</v>
      </c>
      <c r="AH384" s="315">
        <f t="shared" si="282"/>
        <v>5576441.79</v>
      </c>
      <c r="AI384" s="232"/>
      <c r="AJ384" s="236">
        <f t="shared" si="307"/>
        <v>9470204.6200000029</v>
      </c>
      <c r="AK384" s="233">
        <f t="shared" si="308"/>
        <v>6578775.3799999971</v>
      </c>
      <c r="AL384" s="234">
        <f t="shared" si="309"/>
        <v>6578775.3799999971</v>
      </c>
      <c r="AM384" s="160"/>
      <c r="AN384" s="116"/>
      <c r="AO384" s="116"/>
      <c r="AP384" s="116"/>
      <c r="AQ384" s="116"/>
      <c r="AR384" s="170">
        <f t="shared" ref="AR384:AR440" si="311">AM384+AN384+AO384+AP384+AQ384</f>
        <v>0</v>
      </c>
      <c r="AS384" s="416">
        <f t="shared" si="263"/>
        <v>59.008140205795023</v>
      </c>
    </row>
    <row r="385" spans="1:45" ht="15.6" customHeight="1" thickBot="1">
      <c r="A385" s="423" t="s">
        <v>132</v>
      </c>
      <c r="B385" s="230"/>
      <c r="C385" s="230" t="s">
        <v>413</v>
      </c>
      <c r="D385" s="232">
        <f>D387+D390+D397+D386</f>
        <v>13612980</v>
      </c>
      <c r="E385" s="232">
        <f>E387+E390+E397+E386</f>
        <v>13612980</v>
      </c>
      <c r="F385" s="232">
        <f>F387+F390+F397</f>
        <v>3877961.85</v>
      </c>
      <c r="G385" s="232">
        <f>G387+G390+G397+G386</f>
        <v>8628625.4700000025</v>
      </c>
      <c r="H385" s="232"/>
      <c r="I385" s="320"/>
      <c r="J385" s="191"/>
      <c r="K385" s="191"/>
      <c r="L385" s="191"/>
      <c r="M385" s="191"/>
      <c r="N385" s="191"/>
      <c r="O385" s="191"/>
      <c r="P385" s="191"/>
      <c r="Q385" s="191"/>
      <c r="R385" s="191"/>
      <c r="S385" s="191"/>
      <c r="T385" s="191"/>
      <c r="U385" s="191"/>
      <c r="V385" s="191"/>
      <c r="W385" s="191"/>
      <c r="X385" s="191"/>
      <c r="Y385" s="191"/>
      <c r="Z385" s="191"/>
      <c r="AA385" s="191"/>
      <c r="AB385" s="191"/>
      <c r="AC385" s="191"/>
      <c r="AD385" s="191"/>
      <c r="AE385" s="191"/>
      <c r="AF385" s="191"/>
      <c r="AG385" s="316">
        <f t="shared" si="283"/>
        <v>0</v>
      </c>
      <c r="AH385" s="315">
        <f t="shared" si="282"/>
        <v>3877961.85</v>
      </c>
      <c r="AI385" s="232"/>
      <c r="AJ385" s="232">
        <f t="shared" si="307"/>
        <v>8628625.4700000025</v>
      </c>
      <c r="AK385" s="233">
        <f t="shared" si="308"/>
        <v>4984354.5299999975</v>
      </c>
      <c r="AL385" s="234">
        <f t="shared" si="309"/>
        <v>4984354.5299999975</v>
      </c>
      <c r="AM385" s="160"/>
      <c r="AN385" s="116"/>
      <c r="AO385" s="116"/>
      <c r="AP385" s="116"/>
      <c r="AQ385" s="116"/>
      <c r="AR385" s="170">
        <f t="shared" si="311"/>
        <v>0</v>
      </c>
      <c r="AS385" s="416">
        <f t="shared" si="263"/>
        <v>63.385279857900343</v>
      </c>
    </row>
    <row r="386" spans="1:45" ht="20.45" customHeight="1" thickBot="1">
      <c r="A386" s="423" t="s">
        <v>741</v>
      </c>
      <c r="B386" s="230"/>
      <c r="C386" s="230" t="s">
        <v>568</v>
      </c>
      <c r="D386" s="232">
        <f>D404</f>
        <v>15000</v>
      </c>
      <c r="E386" s="232">
        <f>E404</f>
        <v>15000</v>
      </c>
      <c r="F386" s="232">
        <f>F404</f>
        <v>0</v>
      </c>
      <c r="G386" s="232">
        <f>G404</f>
        <v>12507.39</v>
      </c>
      <c r="H386" s="232"/>
      <c r="I386" s="320"/>
      <c r="J386" s="191"/>
      <c r="K386" s="191"/>
      <c r="L386" s="191"/>
      <c r="M386" s="191"/>
      <c r="N386" s="191"/>
      <c r="O386" s="191"/>
      <c r="P386" s="191"/>
      <c r="Q386" s="191"/>
      <c r="R386" s="191"/>
      <c r="S386" s="191"/>
      <c r="T386" s="191"/>
      <c r="U386" s="191"/>
      <c r="V386" s="191"/>
      <c r="W386" s="191"/>
      <c r="X386" s="191"/>
      <c r="Y386" s="191"/>
      <c r="Z386" s="191"/>
      <c r="AA386" s="191"/>
      <c r="AB386" s="191"/>
      <c r="AC386" s="191"/>
      <c r="AD386" s="191"/>
      <c r="AE386" s="191"/>
      <c r="AF386" s="191"/>
      <c r="AG386" s="316"/>
      <c r="AH386" s="315"/>
      <c r="AI386" s="232"/>
      <c r="AJ386" s="232">
        <f t="shared" si="307"/>
        <v>12507.39</v>
      </c>
      <c r="AK386" s="233">
        <f t="shared" si="308"/>
        <v>2492.6100000000006</v>
      </c>
      <c r="AL386" s="234">
        <f t="shared" si="309"/>
        <v>2492.6100000000006</v>
      </c>
      <c r="AM386" s="160"/>
      <c r="AN386" s="116"/>
      <c r="AO386" s="116"/>
      <c r="AP386" s="116"/>
      <c r="AQ386" s="116"/>
      <c r="AR386" s="170"/>
      <c r="AS386" s="416">
        <f t="shared" si="263"/>
        <v>83.382599999999996</v>
      </c>
    </row>
    <row r="387" spans="1:45" ht="15" customHeight="1" thickBot="1">
      <c r="A387" s="423" t="s">
        <v>133</v>
      </c>
      <c r="B387" s="230"/>
      <c r="C387" s="230" t="s">
        <v>414</v>
      </c>
      <c r="D387" s="232">
        <f>D388+D389</f>
        <v>9921210</v>
      </c>
      <c r="E387" s="232">
        <f>E388+E389</f>
        <v>9921210</v>
      </c>
      <c r="F387" s="232">
        <f t="shared" ref="F387:G387" si="312">F388+F389</f>
        <v>2443401.17</v>
      </c>
      <c r="G387" s="232">
        <f t="shared" si="312"/>
        <v>6131778.5200000005</v>
      </c>
      <c r="H387" s="232"/>
      <c r="I387" s="320"/>
      <c r="J387" s="191"/>
      <c r="K387" s="191"/>
      <c r="L387" s="191"/>
      <c r="M387" s="191"/>
      <c r="N387" s="191"/>
      <c r="O387" s="191"/>
      <c r="P387" s="191"/>
      <c r="Q387" s="191"/>
      <c r="R387" s="191"/>
      <c r="S387" s="191"/>
      <c r="T387" s="191"/>
      <c r="U387" s="191"/>
      <c r="V387" s="191"/>
      <c r="W387" s="191"/>
      <c r="X387" s="191"/>
      <c r="Y387" s="191"/>
      <c r="Z387" s="191"/>
      <c r="AA387" s="191"/>
      <c r="AB387" s="191"/>
      <c r="AC387" s="191"/>
      <c r="AD387" s="191"/>
      <c r="AE387" s="191"/>
      <c r="AF387" s="191"/>
      <c r="AG387" s="316">
        <f t="shared" si="283"/>
        <v>0</v>
      </c>
      <c r="AH387" s="315">
        <f t="shared" si="282"/>
        <v>2443401.17</v>
      </c>
      <c r="AI387" s="232"/>
      <c r="AJ387" s="232">
        <f t="shared" si="307"/>
        <v>6131778.5200000005</v>
      </c>
      <c r="AK387" s="233">
        <f t="shared" si="308"/>
        <v>3789431.4799999995</v>
      </c>
      <c r="AL387" s="234">
        <f t="shared" si="309"/>
        <v>3789431.4799999995</v>
      </c>
      <c r="AM387" s="160"/>
      <c r="AN387" s="116"/>
      <c r="AO387" s="116"/>
      <c r="AP387" s="116"/>
      <c r="AQ387" s="116"/>
      <c r="AR387" s="170">
        <f t="shared" si="311"/>
        <v>0</v>
      </c>
      <c r="AS387" s="416">
        <f t="shared" si="263"/>
        <v>61.804744784154352</v>
      </c>
    </row>
    <row r="388" spans="1:45" ht="12.75" customHeight="1" thickBot="1">
      <c r="A388" s="423" t="s">
        <v>84</v>
      </c>
      <c r="B388" s="230"/>
      <c r="C388" s="230" t="s">
        <v>415</v>
      </c>
      <c r="D388" s="232">
        <f t="shared" ref="D388:G388" si="313">D406</f>
        <v>7631082</v>
      </c>
      <c r="E388" s="232">
        <f t="shared" ref="E388" si="314">E406</f>
        <v>7631082</v>
      </c>
      <c r="F388" s="232">
        <f t="shared" ref="F388" si="315">F406</f>
        <v>1881200.88</v>
      </c>
      <c r="G388" s="232">
        <f t="shared" si="313"/>
        <v>4709507.32</v>
      </c>
      <c r="H388" s="232"/>
      <c r="I388" s="320"/>
      <c r="J388" s="191"/>
      <c r="K388" s="191"/>
      <c r="L388" s="191"/>
      <c r="M388" s="191"/>
      <c r="N388" s="191"/>
      <c r="O388" s="191"/>
      <c r="P388" s="191"/>
      <c r="Q388" s="191"/>
      <c r="R388" s="191"/>
      <c r="S388" s="191"/>
      <c r="T388" s="191"/>
      <c r="U388" s="191"/>
      <c r="V388" s="191"/>
      <c r="W388" s="191"/>
      <c r="X388" s="191"/>
      <c r="Y388" s="191"/>
      <c r="Z388" s="191"/>
      <c r="AA388" s="191"/>
      <c r="AB388" s="191"/>
      <c r="AC388" s="191"/>
      <c r="AD388" s="191"/>
      <c r="AE388" s="191"/>
      <c r="AF388" s="191"/>
      <c r="AG388" s="316">
        <f t="shared" si="283"/>
        <v>0</v>
      </c>
      <c r="AH388" s="315">
        <f t="shared" si="282"/>
        <v>1881200.88</v>
      </c>
      <c r="AI388" s="232"/>
      <c r="AJ388" s="232">
        <f t="shared" si="307"/>
        <v>4709507.32</v>
      </c>
      <c r="AK388" s="233">
        <f t="shared" si="308"/>
        <v>2921574.6799999997</v>
      </c>
      <c r="AL388" s="234">
        <f t="shared" si="309"/>
        <v>2921574.6799999997</v>
      </c>
      <c r="AM388" s="160"/>
      <c r="AN388" s="116"/>
      <c r="AO388" s="116"/>
      <c r="AP388" s="116"/>
      <c r="AQ388" s="116"/>
      <c r="AR388" s="170">
        <f t="shared" si="311"/>
        <v>0</v>
      </c>
      <c r="AS388" s="416">
        <f t="shared" si="263"/>
        <v>61.714804270220135</v>
      </c>
    </row>
    <row r="389" spans="1:45" ht="14.25" customHeight="1" thickBot="1">
      <c r="A389" s="423" t="s">
        <v>134</v>
      </c>
      <c r="B389" s="230"/>
      <c r="C389" s="230" t="s">
        <v>416</v>
      </c>
      <c r="D389" s="232">
        <f>D407</f>
        <v>2290128</v>
      </c>
      <c r="E389" s="232">
        <f>E407</f>
        <v>2290128</v>
      </c>
      <c r="F389" s="232">
        <f>F407</f>
        <v>562200.29</v>
      </c>
      <c r="G389" s="232">
        <f>G407</f>
        <v>1422271.2</v>
      </c>
      <c r="H389" s="232"/>
      <c r="I389" s="320"/>
      <c r="J389" s="191"/>
      <c r="K389" s="191"/>
      <c r="L389" s="191"/>
      <c r="M389" s="191"/>
      <c r="N389" s="191"/>
      <c r="O389" s="191"/>
      <c r="P389" s="191"/>
      <c r="Q389" s="191"/>
      <c r="R389" s="191"/>
      <c r="S389" s="191"/>
      <c r="T389" s="191"/>
      <c r="U389" s="191"/>
      <c r="V389" s="191"/>
      <c r="W389" s="191"/>
      <c r="X389" s="191"/>
      <c r="Y389" s="191"/>
      <c r="Z389" s="191"/>
      <c r="AA389" s="191"/>
      <c r="AB389" s="191"/>
      <c r="AC389" s="191"/>
      <c r="AD389" s="191"/>
      <c r="AE389" s="191"/>
      <c r="AF389" s="191"/>
      <c r="AG389" s="316">
        <f t="shared" si="283"/>
        <v>0</v>
      </c>
      <c r="AH389" s="315">
        <f t="shared" si="282"/>
        <v>562200.29</v>
      </c>
      <c r="AI389" s="232"/>
      <c r="AJ389" s="232">
        <f t="shared" si="307"/>
        <v>1422271.2</v>
      </c>
      <c r="AK389" s="233">
        <f t="shared" si="308"/>
        <v>867856.8</v>
      </c>
      <c r="AL389" s="234">
        <f t="shared" si="309"/>
        <v>867856.8</v>
      </c>
      <c r="AM389" s="160"/>
      <c r="AN389" s="116"/>
      <c r="AO389" s="116"/>
      <c r="AP389" s="116"/>
      <c r="AQ389" s="116"/>
      <c r="AR389" s="170">
        <f t="shared" si="311"/>
        <v>0</v>
      </c>
      <c r="AS389" s="416">
        <f t="shared" si="263"/>
        <v>62.104441323803741</v>
      </c>
    </row>
    <row r="390" spans="1:45" ht="14.25" customHeight="1" thickBot="1">
      <c r="A390" s="423" t="s">
        <v>135</v>
      </c>
      <c r="B390" s="230"/>
      <c r="C390" s="230" t="s">
        <v>417</v>
      </c>
      <c r="D390" s="232">
        <f>D393+D394+D395+D396+D392+D391</f>
        <v>3659770</v>
      </c>
      <c r="E390" s="232">
        <f>E393+E394+E395+E396+E392+E391</f>
        <v>3659770</v>
      </c>
      <c r="F390" s="232">
        <f t="shared" ref="F390:G390" si="316">F393+F394+F395+F396+F392+F391</f>
        <v>1434560.6800000002</v>
      </c>
      <c r="G390" s="232">
        <f t="shared" si="316"/>
        <v>2483418.2600000002</v>
      </c>
      <c r="H390" s="232"/>
      <c r="I390" s="320"/>
      <c r="J390" s="191"/>
      <c r="K390" s="191"/>
      <c r="L390" s="191"/>
      <c r="M390" s="191"/>
      <c r="N390" s="191"/>
      <c r="O390" s="191"/>
      <c r="P390" s="191"/>
      <c r="Q390" s="191"/>
      <c r="R390" s="191"/>
      <c r="S390" s="191"/>
      <c r="T390" s="191"/>
      <c r="U390" s="191"/>
      <c r="V390" s="191"/>
      <c r="W390" s="191"/>
      <c r="X390" s="191"/>
      <c r="Y390" s="191"/>
      <c r="Z390" s="191"/>
      <c r="AA390" s="191"/>
      <c r="AB390" s="191"/>
      <c r="AC390" s="191"/>
      <c r="AD390" s="191"/>
      <c r="AE390" s="191"/>
      <c r="AF390" s="191"/>
      <c r="AG390" s="316">
        <f t="shared" si="283"/>
        <v>0</v>
      </c>
      <c r="AH390" s="315">
        <f t="shared" si="282"/>
        <v>1434560.6800000002</v>
      </c>
      <c r="AI390" s="232"/>
      <c r="AJ390" s="232">
        <f t="shared" si="307"/>
        <v>2483418.2600000002</v>
      </c>
      <c r="AK390" s="233">
        <f t="shared" si="308"/>
        <v>1176351.7399999998</v>
      </c>
      <c r="AL390" s="234">
        <f t="shared" si="309"/>
        <v>1176351.7399999998</v>
      </c>
      <c r="AM390" s="160"/>
      <c r="AN390" s="116"/>
      <c r="AO390" s="116"/>
      <c r="AP390" s="116"/>
      <c r="AQ390" s="116"/>
      <c r="AR390" s="170">
        <f t="shared" si="311"/>
        <v>0</v>
      </c>
      <c r="AS390" s="416">
        <f t="shared" si="263"/>
        <v>67.857222175164026</v>
      </c>
    </row>
    <row r="391" spans="1:45" ht="13.5" customHeight="1" thickBot="1">
      <c r="A391" s="423" t="s">
        <v>86</v>
      </c>
      <c r="B391" s="230"/>
      <c r="C391" s="230" t="s">
        <v>1016</v>
      </c>
      <c r="D391" s="232">
        <f>D409</f>
        <v>25000</v>
      </c>
      <c r="E391" s="232">
        <f>E409</f>
        <v>25000</v>
      </c>
      <c r="F391" s="232"/>
      <c r="G391" s="232">
        <f>G409</f>
        <v>8242.2099999999991</v>
      </c>
      <c r="H391" s="232"/>
      <c r="I391" s="320"/>
      <c r="J391" s="191"/>
      <c r="K391" s="191"/>
      <c r="L391" s="191"/>
      <c r="M391" s="191"/>
      <c r="N391" s="191"/>
      <c r="O391" s="191"/>
      <c r="P391" s="191"/>
      <c r="Q391" s="191"/>
      <c r="R391" s="191"/>
      <c r="S391" s="191"/>
      <c r="T391" s="191"/>
      <c r="U391" s="191"/>
      <c r="V391" s="191"/>
      <c r="W391" s="191"/>
      <c r="X391" s="191"/>
      <c r="Y391" s="191"/>
      <c r="Z391" s="191"/>
      <c r="AA391" s="191"/>
      <c r="AB391" s="191"/>
      <c r="AC391" s="191"/>
      <c r="AD391" s="191"/>
      <c r="AE391" s="191"/>
      <c r="AF391" s="191"/>
      <c r="AG391" s="316"/>
      <c r="AH391" s="315"/>
      <c r="AI391" s="232"/>
      <c r="AJ391" s="232">
        <f t="shared" si="307"/>
        <v>8242.2099999999991</v>
      </c>
      <c r="AK391" s="233">
        <f t="shared" si="308"/>
        <v>16757.79</v>
      </c>
      <c r="AL391" s="234">
        <f t="shared" si="309"/>
        <v>16757.79</v>
      </c>
      <c r="AM391" s="160"/>
      <c r="AN391" s="116"/>
      <c r="AO391" s="116"/>
      <c r="AP391" s="116"/>
      <c r="AQ391" s="116"/>
      <c r="AR391" s="170"/>
    </row>
    <row r="392" spans="1:45" ht="16.5" customHeight="1" thickBot="1">
      <c r="A392" s="423" t="s">
        <v>136</v>
      </c>
      <c r="B392" s="230"/>
      <c r="C392" s="230" t="s">
        <v>965</v>
      </c>
      <c r="D392" s="232">
        <f>D410</f>
        <v>10000</v>
      </c>
      <c r="E392" s="232">
        <f>E410</f>
        <v>10000</v>
      </c>
      <c r="F392" s="232">
        <f t="shared" ref="F392:G392" si="317">F410</f>
        <v>0</v>
      </c>
      <c r="G392" s="232">
        <f t="shared" si="317"/>
        <v>10000</v>
      </c>
      <c r="H392" s="232"/>
      <c r="I392" s="320"/>
      <c r="J392" s="191"/>
      <c r="K392" s="191"/>
      <c r="L392" s="191"/>
      <c r="M392" s="191"/>
      <c r="N392" s="191"/>
      <c r="O392" s="191"/>
      <c r="P392" s="191"/>
      <c r="Q392" s="191"/>
      <c r="R392" s="191"/>
      <c r="S392" s="191"/>
      <c r="T392" s="191"/>
      <c r="U392" s="191"/>
      <c r="V392" s="191"/>
      <c r="W392" s="191"/>
      <c r="X392" s="191"/>
      <c r="Y392" s="191"/>
      <c r="Z392" s="191"/>
      <c r="AA392" s="191"/>
      <c r="AB392" s="191"/>
      <c r="AC392" s="191"/>
      <c r="AD392" s="191"/>
      <c r="AE392" s="191"/>
      <c r="AF392" s="191"/>
      <c r="AG392" s="316"/>
      <c r="AH392" s="315"/>
      <c r="AI392" s="232"/>
      <c r="AJ392" s="232">
        <f t="shared" si="307"/>
        <v>10000</v>
      </c>
      <c r="AK392" s="233">
        <f t="shared" si="308"/>
        <v>0</v>
      </c>
      <c r="AL392" s="234">
        <f t="shared" si="309"/>
        <v>0</v>
      </c>
      <c r="AM392" s="160"/>
      <c r="AN392" s="116"/>
      <c r="AO392" s="116"/>
      <c r="AP392" s="116"/>
      <c r="AQ392" s="116"/>
      <c r="AR392" s="170"/>
    </row>
    <row r="393" spans="1:45" ht="13.5" customHeight="1" thickBot="1">
      <c r="A393" s="423" t="s">
        <v>137</v>
      </c>
      <c r="B393" s="230"/>
      <c r="C393" s="230" t="s">
        <v>421</v>
      </c>
      <c r="D393" s="232">
        <f t="shared" ref="D393:G395" si="318">D411</f>
        <v>2554100.48</v>
      </c>
      <c r="E393" s="232">
        <f t="shared" ref="E393" si="319">E411</f>
        <v>2554100.48</v>
      </c>
      <c r="F393" s="232">
        <f t="shared" si="318"/>
        <v>978876.56</v>
      </c>
      <c r="G393" s="232">
        <f t="shared" si="318"/>
        <v>1510901.35</v>
      </c>
      <c r="H393" s="232"/>
      <c r="I393" s="320"/>
      <c r="J393" s="191"/>
      <c r="K393" s="191"/>
      <c r="L393" s="191"/>
      <c r="M393" s="191"/>
      <c r="N393" s="191"/>
      <c r="O393" s="191"/>
      <c r="P393" s="191"/>
      <c r="Q393" s="191"/>
      <c r="R393" s="191"/>
      <c r="S393" s="191"/>
      <c r="T393" s="191"/>
      <c r="U393" s="191"/>
      <c r="V393" s="191"/>
      <c r="W393" s="191"/>
      <c r="X393" s="191"/>
      <c r="Y393" s="191"/>
      <c r="Z393" s="191"/>
      <c r="AA393" s="191"/>
      <c r="AB393" s="191"/>
      <c r="AC393" s="191"/>
      <c r="AD393" s="191"/>
      <c r="AE393" s="191"/>
      <c r="AF393" s="191"/>
      <c r="AG393" s="316">
        <f t="shared" si="283"/>
        <v>0</v>
      </c>
      <c r="AH393" s="315">
        <f t="shared" si="282"/>
        <v>978876.56</v>
      </c>
      <c r="AI393" s="232"/>
      <c r="AJ393" s="232">
        <f t="shared" si="307"/>
        <v>1510901.35</v>
      </c>
      <c r="AK393" s="233">
        <f t="shared" si="308"/>
        <v>1043199.1299999999</v>
      </c>
      <c r="AL393" s="234">
        <f t="shared" si="309"/>
        <v>1043199.1299999999</v>
      </c>
      <c r="AM393" s="160"/>
      <c r="AN393" s="116"/>
      <c r="AO393" s="116"/>
      <c r="AP393" s="116"/>
      <c r="AQ393" s="116"/>
      <c r="AR393" s="170">
        <f t="shared" si="311"/>
        <v>0</v>
      </c>
      <c r="AS393" s="416">
        <f t="shared" si="263"/>
        <v>59.155908776149644</v>
      </c>
    </row>
    <row r="394" spans="1:45" ht="15" customHeight="1" thickBot="1">
      <c r="A394" s="423" t="s">
        <v>138</v>
      </c>
      <c r="B394" s="230"/>
      <c r="C394" s="230" t="s">
        <v>422</v>
      </c>
      <c r="D394" s="232">
        <f t="shared" si="318"/>
        <v>617435.47</v>
      </c>
      <c r="E394" s="232">
        <f t="shared" ref="E394" si="320">E412</f>
        <v>617435.47</v>
      </c>
      <c r="F394" s="232">
        <f t="shared" si="318"/>
        <v>233601.14</v>
      </c>
      <c r="G394" s="232">
        <f>G412</f>
        <v>569027</v>
      </c>
      <c r="H394" s="232"/>
      <c r="I394" s="320"/>
      <c r="J394" s="191"/>
      <c r="K394" s="191"/>
      <c r="L394" s="191"/>
      <c r="M394" s="191"/>
      <c r="N394" s="191"/>
      <c r="O394" s="191"/>
      <c r="P394" s="191"/>
      <c r="Q394" s="191"/>
      <c r="R394" s="191"/>
      <c r="S394" s="191"/>
      <c r="T394" s="191"/>
      <c r="U394" s="191"/>
      <c r="V394" s="191"/>
      <c r="W394" s="191"/>
      <c r="X394" s="191"/>
      <c r="Y394" s="191"/>
      <c r="Z394" s="191"/>
      <c r="AA394" s="191"/>
      <c r="AB394" s="191"/>
      <c r="AC394" s="191"/>
      <c r="AD394" s="191"/>
      <c r="AE394" s="191"/>
      <c r="AF394" s="191"/>
      <c r="AG394" s="316">
        <f t="shared" si="283"/>
        <v>0</v>
      </c>
      <c r="AH394" s="315">
        <f t="shared" si="282"/>
        <v>233601.14</v>
      </c>
      <c r="AI394" s="232"/>
      <c r="AJ394" s="232">
        <f t="shared" si="307"/>
        <v>569027</v>
      </c>
      <c r="AK394" s="233">
        <f t="shared" si="308"/>
        <v>48408.469999999972</v>
      </c>
      <c r="AL394" s="234">
        <f t="shared" si="309"/>
        <v>48408.469999999972</v>
      </c>
      <c r="AM394" s="160"/>
      <c r="AN394" s="116"/>
      <c r="AO394" s="116"/>
      <c r="AP394" s="116"/>
      <c r="AQ394" s="116"/>
      <c r="AR394" s="170">
        <f t="shared" si="311"/>
        <v>0</v>
      </c>
      <c r="AS394" s="416">
        <f t="shared" si="263"/>
        <v>92.159752338167422</v>
      </c>
    </row>
    <row r="395" spans="1:45" ht="13.5" customHeight="1" thickBot="1">
      <c r="A395" s="423" t="s">
        <v>146</v>
      </c>
      <c r="B395" s="230"/>
      <c r="C395" s="230" t="s">
        <v>423</v>
      </c>
      <c r="D395" s="232">
        <f t="shared" si="318"/>
        <v>438234.05</v>
      </c>
      <c r="E395" s="232">
        <f t="shared" ref="E395" si="321">E413</f>
        <v>438234.05</v>
      </c>
      <c r="F395" s="232">
        <f t="shared" si="318"/>
        <v>222082.98</v>
      </c>
      <c r="G395" s="232">
        <f t="shared" si="318"/>
        <v>385247.7</v>
      </c>
      <c r="H395" s="232"/>
      <c r="I395" s="320"/>
      <c r="J395" s="191"/>
      <c r="K395" s="191"/>
      <c r="L395" s="191"/>
      <c r="M395" s="191"/>
      <c r="N395" s="191"/>
      <c r="O395" s="191"/>
      <c r="P395" s="191"/>
      <c r="Q395" s="191"/>
      <c r="R395" s="191"/>
      <c r="S395" s="191"/>
      <c r="T395" s="191"/>
      <c r="U395" s="191"/>
      <c r="V395" s="191"/>
      <c r="W395" s="191"/>
      <c r="X395" s="191"/>
      <c r="Y395" s="191"/>
      <c r="Z395" s="191"/>
      <c r="AA395" s="191"/>
      <c r="AB395" s="191"/>
      <c r="AC395" s="191"/>
      <c r="AD395" s="191"/>
      <c r="AE395" s="191"/>
      <c r="AF395" s="191"/>
      <c r="AG395" s="316">
        <f t="shared" si="283"/>
        <v>0</v>
      </c>
      <c r="AH395" s="315">
        <f t="shared" si="282"/>
        <v>222082.98</v>
      </c>
      <c r="AI395" s="232"/>
      <c r="AJ395" s="232">
        <f t="shared" si="307"/>
        <v>385247.7</v>
      </c>
      <c r="AK395" s="233">
        <f t="shared" si="308"/>
        <v>52986.349999999977</v>
      </c>
      <c r="AL395" s="234">
        <f t="shared" si="309"/>
        <v>52986.349999999977</v>
      </c>
      <c r="AM395" s="160"/>
      <c r="AN395" s="116"/>
      <c r="AO395" s="116"/>
      <c r="AP395" s="116"/>
      <c r="AQ395" s="116"/>
      <c r="AR395" s="170">
        <f t="shared" si="311"/>
        <v>0</v>
      </c>
      <c r="AS395" s="416">
        <f t="shared" si="263"/>
        <v>87.909120708443353</v>
      </c>
    </row>
    <row r="396" spans="1:45" ht="13.5" customHeight="1" thickBot="1">
      <c r="A396" s="423" t="s">
        <v>829</v>
      </c>
      <c r="B396" s="230"/>
      <c r="C396" s="230" t="s">
        <v>827</v>
      </c>
      <c r="D396" s="232">
        <f>D439</f>
        <v>15000</v>
      </c>
      <c r="E396" s="232">
        <f>E439</f>
        <v>15000</v>
      </c>
      <c r="F396" s="232">
        <f t="shared" ref="F396:G396" si="322">F439</f>
        <v>0</v>
      </c>
      <c r="G396" s="232">
        <f t="shared" si="322"/>
        <v>0</v>
      </c>
      <c r="H396" s="232"/>
      <c r="I396" s="320"/>
      <c r="J396" s="191"/>
      <c r="K396" s="191"/>
      <c r="L396" s="191"/>
      <c r="M396" s="191"/>
      <c r="N396" s="191"/>
      <c r="O396" s="191"/>
      <c r="P396" s="191"/>
      <c r="Q396" s="191"/>
      <c r="R396" s="191"/>
      <c r="S396" s="191"/>
      <c r="T396" s="191"/>
      <c r="U396" s="191"/>
      <c r="V396" s="191"/>
      <c r="W396" s="191"/>
      <c r="X396" s="191"/>
      <c r="Y396" s="191"/>
      <c r="Z396" s="191"/>
      <c r="AA396" s="191"/>
      <c r="AB396" s="191"/>
      <c r="AC396" s="191"/>
      <c r="AD396" s="191"/>
      <c r="AE396" s="191"/>
      <c r="AF396" s="191"/>
      <c r="AG396" s="316"/>
      <c r="AH396" s="315"/>
      <c r="AI396" s="232"/>
      <c r="AJ396" s="232">
        <f t="shared" si="307"/>
        <v>0</v>
      </c>
      <c r="AK396" s="233">
        <f t="shared" si="308"/>
        <v>15000</v>
      </c>
      <c r="AL396" s="234">
        <f t="shared" si="309"/>
        <v>15000</v>
      </c>
      <c r="AM396" s="160"/>
      <c r="AN396" s="116"/>
      <c r="AO396" s="116"/>
      <c r="AP396" s="116"/>
      <c r="AQ396" s="116"/>
      <c r="AR396" s="170"/>
      <c r="AS396" s="416">
        <f t="shared" si="263"/>
        <v>0</v>
      </c>
    </row>
    <row r="397" spans="1:45" ht="12.6" customHeight="1" thickBot="1">
      <c r="A397" s="423" t="s">
        <v>87</v>
      </c>
      <c r="B397" s="230"/>
      <c r="C397" s="230" t="s">
        <v>424</v>
      </c>
      <c r="D397" s="232">
        <f>D415</f>
        <v>17000</v>
      </c>
      <c r="E397" s="232">
        <f>E415</f>
        <v>17000</v>
      </c>
      <c r="F397" s="232">
        <f>F415</f>
        <v>0</v>
      </c>
      <c r="G397" s="232">
        <f>G415</f>
        <v>921.3</v>
      </c>
      <c r="H397" s="232"/>
      <c r="I397" s="320"/>
      <c r="J397" s="191"/>
      <c r="K397" s="191"/>
      <c r="L397" s="191"/>
      <c r="M397" s="191"/>
      <c r="N397" s="191"/>
      <c r="O397" s="191"/>
      <c r="P397" s="191"/>
      <c r="Q397" s="191"/>
      <c r="R397" s="191"/>
      <c r="S397" s="191"/>
      <c r="T397" s="191"/>
      <c r="U397" s="191"/>
      <c r="V397" s="191"/>
      <c r="W397" s="191"/>
      <c r="X397" s="191"/>
      <c r="Y397" s="191"/>
      <c r="Z397" s="191"/>
      <c r="AA397" s="191"/>
      <c r="AB397" s="191"/>
      <c r="AC397" s="191"/>
      <c r="AD397" s="191"/>
      <c r="AE397" s="191"/>
      <c r="AF397" s="191"/>
      <c r="AG397" s="316">
        <f t="shared" si="283"/>
        <v>0</v>
      </c>
      <c r="AH397" s="315">
        <f t="shared" si="282"/>
        <v>0</v>
      </c>
      <c r="AI397" s="232"/>
      <c r="AJ397" s="232">
        <f>G397</f>
        <v>921.3</v>
      </c>
      <c r="AK397" s="233">
        <f t="shared" si="308"/>
        <v>16078.7</v>
      </c>
      <c r="AL397" s="234">
        <f t="shared" si="309"/>
        <v>16078.7</v>
      </c>
      <c r="AM397" s="160"/>
      <c r="AN397" s="116"/>
      <c r="AO397" s="116"/>
      <c r="AP397" s="116"/>
      <c r="AQ397" s="116"/>
      <c r="AR397" s="170">
        <f t="shared" si="311"/>
        <v>0</v>
      </c>
      <c r="AS397" s="416">
        <f t="shared" si="263"/>
        <v>5.4194117647058819</v>
      </c>
    </row>
    <row r="398" spans="1:45" ht="13.5" customHeight="1" thickBot="1">
      <c r="A398" s="423" t="s">
        <v>140</v>
      </c>
      <c r="B398" s="230"/>
      <c r="C398" s="230" t="s">
        <v>425</v>
      </c>
      <c r="D398" s="232">
        <f>D399+D400</f>
        <v>2436000</v>
      </c>
      <c r="E398" s="232">
        <f>E399+E400</f>
        <v>2436000</v>
      </c>
      <c r="F398" s="232">
        <f>F399+F400</f>
        <v>1698479.94</v>
      </c>
      <c r="G398" s="232">
        <f>G399+G400</f>
        <v>841579.15</v>
      </c>
      <c r="H398" s="232"/>
      <c r="I398" s="320"/>
      <c r="J398" s="191"/>
      <c r="K398" s="191"/>
      <c r="L398" s="191"/>
      <c r="M398" s="191"/>
      <c r="N398" s="191"/>
      <c r="O398" s="191"/>
      <c r="P398" s="191"/>
      <c r="Q398" s="191"/>
      <c r="R398" s="191"/>
      <c r="S398" s="191"/>
      <c r="T398" s="191"/>
      <c r="U398" s="191"/>
      <c r="V398" s="191"/>
      <c r="W398" s="191"/>
      <c r="X398" s="191"/>
      <c r="Y398" s="191"/>
      <c r="Z398" s="191"/>
      <c r="AA398" s="191"/>
      <c r="AB398" s="191"/>
      <c r="AC398" s="191"/>
      <c r="AD398" s="191"/>
      <c r="AE398" s="191"/>
      <c r="AF398" s="191"/>
      <c r="AG398" s="316">
        <f t="shared" si="283"/>
        <v>0</v>
      </c>
      <c r="AH398" s="315">
        <f t="shared" si="282"/>
        <v>1698479.94</v>
      </c>
      <c r="AI398" s="232"/>
      <c r="AJ398" s="232">
        <f>G398</f>
        <v>841579.15</v>
      </c>
      <c r="AK398" s="233">
        <f t="shared" si="308"/>
        <v>1594420.85</v>
      </c>
      <c r="AL398" s="234">
        <f t="shared" si="309"/>
        <v>1594420.85</v>
      </c>
      <c r="AM398" s="160"/>
      <c r="AN398" s="116"/>
      <c r="AO398" s="116"/>
      <c r="AP398" s="116"/>
      <c r="AQ398" s="116"/>
      <c r="AR398" s="170">
        <f t="shared" si="311"/>
        <v>0</v>
      </c>
      <c r="AS398" s="416">
        <f t="shared" si="263"/>
        <v>34.547584154351398</v>
      </c>
    </row>
    <row r="399" spans="1:45" ht="13.5" customHeight="1" thickBot="1">
      <c r="A399" s="423" t="s">
        <v>142</v>
      </c>
      <c r="B399" s="230"/>
      <c r="C399" s="230" t="s">
        <v>426</v>
      </c>
      <c r="D399" s="232">
        <f t="shared" ref="D399:G400" si="323">D417</f>
        <v>1701069</v>
      </c>
      <c r="E399" s="232">
        <f t="shared" ref="E399" si="324">E417</f>
        <v>1701069</v>
      </c>
      <c r="F399" s="232">
        <f t="shared" si="323"/>
        <v>1681535</v>
      </c>
      <c r="G399" s="232">
        <f t="shared" si="323"/>
        <v>334975</v>
      </c>
      <c r="H399" s="232"/>
      <c r="I399" s="320"/>
      <c r="J399" s="191"/>
      <c r="K399" s="191"/>
      <c r="L399" s="191"/>
      <c r="M399" s="191"/>
      <c r="N399" s="191"/>
      <c r="O399" s="191"/>
      <c r="P399" s="191"/>
      <c r="Q399" s="191"/>
      <c r="R399" s="191"/>
      <c r="S399" s="191"/>
      <c r="T399" s="191"/>
      <c r="U399" s="191"/>
      <c r="V399" s="191"/>
      <c r="W399" s="191"/>
      <c r="X399" s="191"/>
      <c r="Y399" s="191"/>
      <c r="Z399" s="191"/>
      <c r="AA399" s="191"/>
      <c r="AB399" s="191"/>
      <c r="AC399" s="191"/>
      <c r="AD399" s="191"/>
      <c r="AE399" s="191"/>
      <c r="AF399" s="191"/>
      <c r="AG399" s="316">
        <f t="shared" si="283"/>
        <v>0</v>
      </c>
      <c r="AH399" s="315">
        <f t="shared" si="282"/>
        <v>1681535</v>
      </c>
      <c r="AI399" s="232"/>
      <c r="AJ399" s="232">
        <f>G399</f>
        <v>334975</v>
      </c>
      <c r="AK399" s="233">
        <f t="shared" si="308"/>
        <v>1366094</v>
      </c>
      <c r="AL399" s="234">
        <f t="shared" si="309"/>
        <v>1366094</v>
      </c>
      <c r="AM399" s="160"/>
      <c r="AN399" s="116"/>
      <c r="AO399" s="116"/>
      <c r="AP399" s="116"/>
      <c r="AQ399" s="116"/>
      <c r="AR399" s="170">
        <f t="shared" si="311"/>
        <v>0</v>
      </c>
      <c r="AS399" s="416">
        <f t="shared" si="263"/>
        <v>19.692028953558026</v>
      </c>
    </row>
    <row r="400" spans="1:45" ht="13.5" customHeight="1" thickBot="1">
      <c r="A400" s="423" t="s">
        <v>720</v>
      </c>
      <c r="B400" s="230"/>
      <c r="C400" s="230" t="s">
        <v>427</v>
      </c>
      <c r="D400" s="232">
        <f t="shared" si="323"/>
        <v>734931</v>
      </c>
      <c r="E400" s="232">
        <f t="shared" ref="E400" si="325">E418</f>
        <v>734931</v>
      </c>
      <c r="F400" s="232">
        <f>F418</f>
        <v>16944.940000000002</v>
      </c>
      <c r="G400" s="232">
        <f>G418</f>
        <v>506604.15</v>
      </c>
      <c r="H400" s="232"/>
      <c r="I400" s="320"/>
      <c r="J400" s="191"/>
      <c r="K400" s="191"/>
      <c r="L400" s="191"/>
      <c r="M400" s="191"/>
      <c r="N400" s="191"/>
      <c r="O400" s="191"/>
      <c r="P400" s="191"/>
      <c r="Q400" s="191"/>
      <c r="R400" s="191"/>
      <c r="S400" s="191"/>
      <c r="T400" s="191"/>
      <c r="U400" s="191"/>
      <c r="V400" s="191"/>
      <c r="W400" s="191"/>
      <c r="X400" s="191"/>
      <c r="Y400" s="191"/>
      <c r="Z400" s="191"/>
      <c r="AA400" s="191"/>
      <c r="AB400" s="191"/>
      <c r="AC400" s="191"/>
      <c r="AD400" s="191"/>
      <c r="AE400" s="191"/>
      <c r="AF400" s="191"/>
      <c r="AG400" s="316">
        <f t="shared" si="283"/>
        <v>0</v>
      </c>
      <c r="AH400" s="315">
        <f t="shared" si="282"/>
        <v>16944.940000000002</v>
      </c>
      <c r="AI400" s="232"/>
      <c r="AJ400" s="232">
        <f>G400</f>
        <v>506604.15</v>
      </c>
      <c r="AK400" s="233">
        <f t="shared" si="308"/>
        <v>228326.84999999998</v>
      </c>
      <c r="AL400" s="234">
        <f t="shared" si="309"/>
        <v>228326.84999999998</v>
      </c>
      <c r="AM400" s="160"/>
      <c r="AN400" s="116"/>
      <c r="AO400" s="116"/>
      <c r="AP400" s="116"/>
      <c r="AQ400" s="116"/>
      <c r="AR400" s="170">
        <f t="shared" si="311"/>
        <v>0</v>
      </c>
      <c r="AS400" s="416">
        <f t="shared" si="263"/>
        <v>68.932205880552061</v>
      </c>
    </row>
    <row r="401" spans="1:45" ht="15" customHeight="1" thickBot="1">
      <c r="A401" s="426" t="s">
        <v>130</v>
      </c>
      <c r="B401" s="221"/>
      <c r="C401" s="215" t="s">
        <v>499</v>
      </c>
      <c r="D401" s="216">
        <f>D403+D416</f>
        <v>16048980</v>
      </c>
      <c r="E401" s="216">
        <f>E403+E416</f>
        <v>16048980</v>
      </c>
      <c r="F401" s="216">
        <f t="shared" ref="F401:G401" si="326">F403+F416</f>
        <v>5576441.79</v>
      </c>
      <c r="G401" s="216">
        <f t="shared" si="326"/>
        <v>9470204.6200000029</v>
      </c>
      <c r="H401" s="216"/>
      <c r="I401" s="321"/>
      <c r="J401" s="191"/>
      <c r="K401" s="191"/>
      <c r="L401" s="191"/>
      <c r="M401" s="191"/>
      <c r="N401" s="191"/>
      <c r="O401" s="191"/>
      <c r="P401" s="191"/>
      <c r="Q401" s="191"/>
      <c r="R401" s="191"/>
      <c r="S401" s="191"/>
      <c r="T401" s="191"/>
      <c r="U401" s="191"/>
      <c r="V401" s="191"/>
      <c r="W401" s="191"/>
      <c r="X401" s="191"/>
      <c r="Y401" s="191"/>
      <c r="Z401" s="191"/>
      <c r="AA401" s="191"/>
      <c r="AB401" s="191"/>
      <c r="AC401" s="191"/>
      <c r="AD401" s="191"/>
      <c r="AE401" s="191"/>
      <c r="AF401" s="191"/>
      <c r="AG401" s="316">
        <f t="shared" si="283"/>
        <v>0</v>
      </c>
      <c r="AH401" s="315">
        <f t="shared" si="282"/>
        <v>5576441.79</v>
      </c>
      <c r="AI401" s="217"/>
      <c r="AJ401" s="216">
        <f>G401</f>
        <v>9470204.6200000029</v>
      </c>
      <c r="AK401" s="219">
        <f t="shared" si="308"/>
        <v>6578775.3799999971</v>
      </c>
      <c r="AL401" s="220">
        <f t="shared" si="309"/>
        <v>6578775.3799999971</v>
      </c>
      <c r="AM401" s="161"/>
      <c r="AN401" s="115"/>
      <c r="AO401" s="115"/>
      <c r="AP401" s="115"/>
      <c r="AQ401" s="115"/>
      <c r="AR401" s="170">
        <f t="shared" si="311"/>
        <v>0</v>
      </c>
      <c r="AS401" s="416">
        <f t="shared" si="263"/>
        <v>59.008140205795023</v>
      </c>
    </row>
    <row r="402" spans="1:45" ht="11.25" customHeight="1" thickBot="1">
      <c r="A402" s="427"/>
      <c r="B402" s="221"/>
      <c r="C402" s="222" t="s">
        <v>781</v>
      </c>
      <c r="D402" s="239"/>
      <c r="E402" s="239"/>
      <c r="F402" s="239"/>
      <c r="G402" s="239"/>
      <c r="H402" s="239"/>
      <c r="I402" s="322"/>
      <c r="J402" s="191"/>
      <c r="K402" s="191"/>
      <c r="L402" s="191"/>
      <c r="M402" s="191"/>
      <c r="N402" s="191"/>
      <c r="O402" s="191"/>
      <c r="P402" s="191"/>
      <c r="Q402" s="191"/>
      <c r="R402" s="191"/>
      <c r="S402" s="191"/>
      <c r="T402" s="191"/>
      <c r="U402" s="191"/>
      <c r="V402" s="191"/>
      <c r="W402" s="191"/>
      <c r="X402" s="191"/>
      <c r="Y402" s="191"/>
      <c r="Z402" s="191"/>
      <c r="AA402" s="191"/>
      <c r="AB402" s="191"/>
      <c r="AC402" s="191"/>
      <c r="AD402" s="191"/>
      <c r="AE402" s="191"/>
      <c r="AF402" s="191"/>
      <c r="AG402" s="316">
        <f t="shared" si="283"/>
        <v>0</v>
      </c>
      <c r="AH402" s="315">
        <f t="shared" si="282"/>
        <v>0</v>
      </c>
      <c r="AI402" s="217"/>
      <c r="AJ402" s="239"/>
      <c r="AK402" s="219"/>
      <c r="AL402" s="220"/>
      <c r="AM402" s="161"/>
      <c r="AN402" s="115"/>
      <c r="AO402" s="115"/>
      <c r="AP402" s="115"/>
      <c r="AQ402" s="115"/>
      <c r="AR402" s="170">
        <f t="shared" si="311"/>
        <v>0</v>
      </c>
      <c r="AS402" s="416" t="e">
        <f t="shared" si="263"/>
        <v>#DIV/0!</v>
      </c>
    </row>
    <row r="403" spans="1:45" ht="15" customHeight="1" thickBot="1">
      <c r="A403" s="427" t="s">
        <v>132</v>
      </c>
      <c r="B403" s="221"/>
      <c r="C403" s="221" t="s">
        <v>428</v>
      </c>
      <c r="D403" s="217">
        <f>D405+D408+D415+D404</f>
        <v>13612980</v>
      </c>
      <c r="E403" s="217">
        <f>E405+E408+E415+E404</f>
        <v>13612980</v>
      </c>
      <c r="F403" s="217">
        <f t="shared" ref="F403:G403" si="327">F405+F408+F415+F404</f>
        <v>3877961.85</v>
      </c>
      <c r="G403" s="217">
        <f t="shared" si="327"/>
        <v>8628625.4700000025</v>
      </c>
      <c r="H403" s="217"/>
      <c r="I403" s="320"/>
      <c r="J403" s="191"/>
      <c r="K403" s="191"/>
      <c r="L403" s="191"/>
      <c r="M403" s="191"/>
      <c r="N403" s="191"/>
      <c r="O403" s="191"/>
      <c r="P403" s="191"/>
      <c r="Q403" s="191"/>
      <c r="R403" s="191"/>
      <c r="S403" s="191"/>
      <c r="T403" s="191"/>
      <c r="U403" s="191"/>
      <c r="V403" s="191"/>
      <c r="W403" s="191"/>
      <c r="X403" s="191"/>
      <c r="Y403" s="191"/>
      <c r="Z403" s="191"/>
      <c r="AA403" s="191"/>
      <c r="AB403" s="191"/>
      <c r="AC403" s="191"/>
      <c r="AD403" s="191"/>
      <c r="AE403" s="191"/>
      <c r="AF403" s="191"/>
      <c r="AG403" s="316">
        <f t="shared" si="283"/>
        <v>0</v>
      </c>
      <c r="AH403" s="315">
        <f t="shared" si="282"/>
        <v>3877961.85</v>
      </c>
      <c r="AI403" s="217"/>
      <c r="AJ403" s="217">
        <f t="shared" ref="AJ403:AJ417" si="328">G403</f>
        <v>8628625.4700000025</v>
      </c>
      <c r="AK403" s="219">
        <f t="shared" ref="AK403:AK426" si="329">D403-AJ403</f>
        <v>4984354.5299999975</v>
      </c>
      <c r="AL403" s="220">
        <f t="shared" ref="AL403:AL426" si="330">E403-AJ403</f>
        <v>4984354.5299999975</v>
      </c>
      <c r="AM403" s="161"/>
      <c r="AN403" s="115"/>
      <c r="AO403" s="115"/>
      <c r="AP403" s="115"/>
      <c r="AQ403" s="115"/>
      <c r="AR403" s="170">
        <f t="shared" si="311"/>
        <v>0</v>
      </c>
      <c r="AS403" s="416">
        <f t="shared" si="263"/>
        <v>63.385279857900343</v>
      </c>
    </row>
    <row r="404" spans="1:45" ht="20.45" customHeight="1" thickBot="1">
      <c r="A404" s="427" t="s">
        <v>741</v>
      </c>
      <c r="B404" s="221"/>
      <c r="C404" s="221" t="s">
        <v>567</v>
      </c>
      <c r="D404" s="217">
        <f>D429+D456</f>
        <v>15000</v>
      </c>
      <c r="E404" s="217">
        <f>E429+E456</f>
        <v>15000</v>
      </c>
      <c r="F404" s="217">
        <f>F429</f>
        <v>0</v>
      </c>
      <c r="G404" s="217">
        <f>G429+G456</f>
        <v>12507.39</v>
      </c>
      <c r="H404" s="217"/>
      <c r="I404" s="320"/>
      <c r="J404" s="191"/>
      <c r="K404" s="191"/>
      <c r="L404" s="191"/>
      <c r="M404" s="191"/>
      <c r="N404" s="191"/>
      <c r="O404" s="191"/>
      <c r="P404" s="191"/>
      <c r="Q404" s="191"/>
      <c r="R404" s="191"/>
      <c r="S404" s="191"/>
      <c r="T404" s="191"/>
      <c r="U404" s="191"/>
      <c r="V404" s="191"/>
      <c r="W404" s="191"/>
      <c r="X404" s="191"/>
      <c r="Y404" s="191"/>
      <c r="Z404" s="191"/>
      <c r="AA404" s="191"/>
      <c r="AB404" s="191"/>
      <c r="AC404" s="191"/>
      <c r="AD404" s="191"/>
      <c r="AE404" s="191"/>
      <c r="AF404" s="191"/>
      <c r="AG404" s="316"/>
      <c r="AH404" s="315"/>
      <c r="AI404" s="217"/>
      <c r="AJ404" s="217">
        <f t="shared" si="328"/>
        <v>12507.39</v>
      </c>
      <c r="AK404" s="219">
        <f t="shared" si="329"/>
        <v>2492.6100000000006</v>
      </c>
      <c r="AL404" s="220">
        <f t="shared" si="330"/>
        <v>2492.6100000000006</v>
      </c>
      <c r="AM404" s="161"/>
      <c r="AN404" s="115"/>
      <c r="AO404" s="115"/>
      <c r="AP404" s="115"/>
      <c r="AQ404" s="115"/>
      <c r="AR404" s="170"/>
      <c r="AS404" s="416">
        <f t="shared" ref="AS404:AS484" si="331">G404/E404*100</f>
        <v>83.382599999999996</v>
      </c>
    </row>
    <row r="405" spans="1:45" ht="15" customHeight="1" thickBot="1">
      <c r="A405" s="427" t="s">
        <v>133</v>
      </c>
      <c r="B405" s="221"/>
      <c r="C405" s="221" t="s">
        <v>429</v>
      </c>
      <c r="D405" s="217">
        <f>D406+D407</f>
        <v>9921210</v>
      </c>
      <c r="E405" s="217">
        <f>E406+E407</f>
        <v>9921210</v>
      </c>
      <c r="F405" s="217">
        <f t="shared" ref="F405:G405" si="332">F406+F407</f>
        <v>2443401.17</v>
      </c>
      <c r="G405" s="217">
        <f t="shared" si="332"/>
        <v>6131778.5200000005</v>
      </c>
      <c r="H405" s="217"/>
      <c r="I405" s="320"/>
      <c r="J405" s="191"/>
      <c r="K405" s="191"/>
      <c r="L405" s="191"/>
      <c r="M405" s="191"/>
      <c r="N405" s="191"/>
      <c r="O405" s="191"/>
      <c r="P405" s="191"/>
      <c r="Q405" s="191"/>
      <c r="R405" s="191"/>
      <c r="S405" s="191"/>
      <c r="T405" s="191"/>
      <c r="U405" s="191"/>
      <c r="V405" s="191"/>
      <c r="W405" s="191"/>
      <c r="X405" s="191"/>
      <c r="Y405" s="191"/>
      <c r="Z405" s="191"/>
      <c r="AA405" s="191"/>
      <c r="AB405" s="191"/>
      <c r="AC405" s="191"/>
      <c r="AD405" s="191"/>
      <c r="AE405" s="191"/>
      <c r="AF405" s="191"/>
      <c r="AG405" s="316">
        <f t="shared" si="283"/>
        <v>0</v>
      </c>
      <c r="AH405" s="315">
        <f t="shared" si="282"/>
        <v>2443401.17</v>
      </c>
      <c r="AI405" s="217"/>
      <c r="AJ405" s="217">
        <f t="shared" si="328"/>
        <v>6131778.5200000005</v>
      </c>
      <c r="AK405" s="219">
        <f t="shared" si="329"/>
        <v>3789431.4799999995</v>
      </c>
      <c r="AL405" s="220">
        <f t="shared" si="330"/>
        <v>3789431.4799999995</v>
      </c>
      <c r="AM405" s="161"/>
      <c r="AN405" s="115"/>
      <c r="AO405" s="115"/>
      <c r="AP405" s="115"/>
      <c r="AQ405" s="115"/>
      <c r="AR405" s="170">
        <f t="shared" si="311"/>
        <v>0</v>
      </c>
      <c r="AS405" s="416">
        <f t="shared" si="331"/>
        <v>61.804744784154352</v>
      </c>
    </row>
    <row r="406" spans="1:45" ht="14.25" customHeight="1" thickBot="1">
      <c r="A406" s="427" t="s">
        <v>84</v>
      </c>
      <c r="B406" s="221"/>
      <c r="C406" s="221" t="s">
        <v>430</v>
      </c>
      <c r="D406" s="217">
        <f>D428+D455+D467</f>
        <v>7631082</v>
      </c>
      <c r="E406" s="217">
        <f>E428+E455+E467</f>
        <v>7631082</v>
      </c>
      <c r="F406" s="217">
        <f>F428+F455+F467</f>
        <v>1881200.88</v>
      </c>
      <c r="G406" s="217">
        <f>G428+G455+G467</f>
        <v>4709507.32</v>
      </c>
      <c r="H406" s="217"/>
      <c r="I406" s="320"/>
      <c r="J406" s="191"/>
      <c r="K406" s="191"/>
      <c r="L406" s="191"/>
      <c r="M406" s="191"/>
      <c r="N406" s="191"/>
      <c r="O406" s="191"/>
      <c r="P406" s="191"/>
      <c r="Q406" s="191"/>
      <c r="R406" s="191"/>
      <c r="S406" s="191"/>
      <c r="T406" s="191"/>
      <c r="U406" s="191"/>
      <c r="V406" s="191"/>
      <c r="W406" s="191"/>
      <c r="X406" s="191"/>
      <c r="Y406" s="191"/>
      <c r="Z406" s="191"/>
      <c r="AA406" s="191"/>
      <c r="AB406" s="191"/>
      <c r="AC406" s="191"/>
      <c r="AD406" s="191"/>
      <c r="AE406" s="191"/>
      <c r="AF406" s="191"/>
      <c r="AG406" s="316">
        <f t="shared" si="283"/>
        <v>0</v>
      </c>
      <c r="AH406" s="315">
        <f t="shared" si="282"/>
        <v>1881200.88</v>
      </c>
      <c r="AI406" s="217"/>
      <c r="AJ406" s="217">
        <f t="shared" si="328"/>
        <v>4709507.32</v>
      </c>
      <c r="AK406" s="219">
        <f t="shared" si="329"/>
        <v>2921574.6799999997</v>
      </c>
      <c r="AL406" s="220">
        <f t="shared" si="330"/>
        <v>2921574.6799999997</v>
      </c>
      <c r="AM406" s="161"/>
      <c r="AN406" s="115"/>
      <c r="AO406" s="115"/>
      <c r="AP406" s="115"/>
      <c r="AQ406" s="115"/>
      <c r="AR406" s="170">
        <f t="shared" si="311"/>
        <v>0</v>
      </c>
      <c r="AS406" s="416">
        <f t="shared" si="331"/>
        <v>61.714804270220135</v>
      </c>
    </row>
    <row r="407" spans="1:45" ht="15" customHeight="1" thickBot="1">
      <c r="A407" s="427" t="s">
        <v>134</v>
      </c>
      <c r="B407" s="221"/>
      <c r="C407" s="221" t="s">
        <v>431</v>
      </c>
      <c r="D407" s="217">
        <f>D430+D457+D468</f>
        <v>2290128</v>
      </c>
      <c r="E407" s="217">
        <f>E430+E457+E468</f>
        <v>2290128</v>
      </c>
      <c r="F407" s="217">
        <f>F430+F457+F468</f>
        <v>562200.29</v>
      </c>
      <c r="G407" s="217">
        <f>G430+G457+G468</f>
        <v>1422271.2</v>
      </c>
      <c r="H407" s="217"/>
      <c r="I407" s="320"/>
      <c r="J407" s="191"/>
      <c r="K407" s="191"/>
      <c r="L407" s="191"/>
      <c r="M407" s="191"/>
      <c r="N407" s="191"/>
      <c r="O407" s="191"/>
      <c r="P407" s="191"/>
      <c r="Q407" s="191"/>
      <c r="R407" s="191"/>
      <c r="S407" s="191"/>
      <c r="T407" s="191"/>
      <c r="U407" s="191"/>
      <c r="V407" s="191"/>
      <c r="W407" s="191"/>
      <c r="X407" s="191"/>
      <c r="Y407" s="191"/>
      <c r="Z407" s="191"/>
      <c r="AA407" s="191"/>
      <c r="AB407" s="191"/>
      <c r="AC407" s="191"/>
      <c r="AD407" s="191"/>
      <c r="AE407" s="191"/>
      <c r="AF407" s="191"/>
      <c r="AG407" s="316">
        <f t="shared" si="283"/>
        <v>0</v>
      </c>
      <c r="AH407" s="315">
        <f t="shared" si="282"/>
        <v>562200.29</v>
      </c>
      <c r="AI407" s="217"/>
      <c r="AJ407" s="217">
        <f t="shared" si="328"/>
        <v>1422271.2</v>
      </c>
      <c r="AK407" s="219">
        <f t="shared" si="329"/>
        <v>867856.8</v>
      </c>
      <c r="AL407" s="220">
        <f t="shared" si="330"/>
        <v>867856.8</v>
      </c>
      <c r="AM407" s="161"/>
      <c r="AN407" s="115"/>
      <c r="AO407" s="115"/>
      <c r="AP407" s="115"/>
      <c r="AQ407" s="115"/>
      <c r="AR407" s="170">
        <f t="shared" si="311"/>
        <v>0</v>
      </c>
      <c r="AS407" s="416">
        <f t="shared" si="331"/>
        <v>62.104441323803741</v>
      </c>
    </row>
    <row r="408" spans="1:45" ht="14.25" customHeight="1" thickBot="1">
      <c r="A408" s="427" t="s">
        <v>135</v>
      </c>
      <c r="B408" s="221"/>
      <c r="C408" s="221" t="s">
        <v>432</v>
      </c>
      <c r="D408" s="217">
        <f>D411+D412+D413+D414+D410+D409</f>
        <v>3659770</v>
      </c>
      <c r="E408" s="217">
        <f>E411+E412+E413+E414+E410+E409</f>
        <v>3659770</v>
      </c>
      <c r="F408" s="217">
        <f t="shared" ref="F408:G408" si="333">F411+F412+F413+F414+F410+F409</f>
        <v>1434560.6800000002</v>
      </c>
      <c r="G408" s="217">
        <f t="shared" si="333"/>
        <v>2483418.2600000002</v>
      </c>
      <c r="H408" s="217"/>
      <c r="I408" s="320"/>
      <c r="J408" s="191"/>
      <c r="K408" s="191"/>
      <c r="L408" s="191"/>
      <c r="M408" s="191"/>
      <c r="N408" s="191"/>
      <c r="O408" s="191"/>
      <c r="P408" s="191"/>
      <c r="Q408" s="191"/>
      <c r="R408" s="191"/>
      <c r="S408" s="191"/>
      <c r="T408" s="191"/>
      <c r="U408" s="191"/>
      <c r="V408" s="191"/>
      <c r="W408" s="191"/>
      <c r="X408" s="191"/>
      <c r="Y408" s="191"/>
      <c r="Z408" s="191"/>
      <c r="AA408" s="191"/>
      <c r="AB408" s="191"/>
      <c r="AC408" s="191"/>
      <c r="AD408" s="191"/>
      <c r="AE408" s="191"/>
      <c r="AF408" s="191"/>
      <c r="AG408" s="316">
        <f t="shared" si="283"/>
        <v>0</v>
      </c>
      <c r="AH408" s="315">
        <f t="shared" si="282"/>
        <v>1434560.6800000002</v>
      </c>
      <c r="AI408" s="217"/>
      <c r="AJ408" s="217">
        <f t="shared" si="328"/>
        <v>2483418.2600000002</v>
      </c>
      <c r="AK408" s="219">
        <f t="shared" si="329"/>
        <v>1176351.7399999998</v>
      </c>
      <c r="AL408" s="220">
        <f t="shared" si="330"/>
        <v>1176351.7399999998</v>
      </c>
      <c r="AM408" s="161"/>
      <c r="AN408" s="115"/>
      <c r="AO408" s="115"/>
      <c r="AP408" s="115"/>
      <c r="AQ408" s="115"/>
      <c r="AR408" s="170">
        <f t="shared" si="311"/>
        <v>0</v>
      </c>
      <c r="AS408" s="416">
        <f t="shared" si="331"/>
        <v>67.857222175164026</v>
      </c>
    </row>
    <row r="409" spans="1:45" ht="14.25" customHeight="1" thickBot="1">
      <c r="A409" s="427" t="s">
        <v>86</v>
      </c>
      <c r="B409" s="221"/>
      <c r="C409" s="221" t="s">
        <v>989</v>
      </c>
      <c r="D409" s="217">
        <f>D431</f>
        <v>25000</v>
      </c>
      <c r="E409" s="217">
        <f>E431</f>
        <v>25000</v>
      </c>
      <c r="F409" s="217"/>
      <c r="G409" s="217">
        <f>G431</f>
        <v>8242.2099999999991</v>
      </c>
      <c r="H409" s="217"/>
      <c r="I409" s="320"/>
      <c r="J409" s="191"/>
      <c r="K409" s="191"/>
      <c r="L409" s="191"/>
      <c r="M409" s="191"/>
      <c r="N409" s="191"/>
      <c r="O409" s="191"/>
      <c r="P409" s="191"/>
      <c r="Q409" s="191"/>
      <c r="R409" s="191"/>
      <c r="S409" s="191"/>
      <c r="T409" s="191"/>
      <c r="U409" s="191"/>
      <c r="V409" s="191"/>
      <c r="W409" s="191"/>
      <c r="X409" s="191"/>
      <c r="Y409" s="191"/>
      <c r="Z409" s="191"/>
      <c r="AA409" s="191"/>
      <c r="AB409" s="191"/>
      <c r="AC409" s="191"/>
      <c r="AD409" s="191"/>
      <c r="AE409" s="191"/>
      <c r="AF409" s="191"/>
      <c r="AG409" s="316"/>
      <c r="AH409" s="315"/>
      <c r="AI409" s="217"/>
      <c r="AJ409" s="217">
        <f t="shared" si="328"/>
        <v>8242.2099999999991</v>
      </c>
      <c r="AK409" s="219">
        <f t="shared" si="329"/>
        <v>16757.79</v>
      </c>
      <c r="AL409" s="220">
        <f t="shared" si="330"/>
        <v>16757.79</v>
      </c>
      <c r="AM409" s="161"/>
      <c r="AN409" s="115"/>
      <c r="AO409" s="115"/>
      <c r="AP409" s="115"/>
      <c r="AQ409" s="115"/>
      <c r="AR409" s="170"/>
    </row>
    <row r="410" spans="1:45" ht="14.25" customHeight="1" thickBot="1">
      <c r="A410" s="427" t="s">
        <v>136</v>
      </c>
      <c r="B410" s="221"/>
      <c r="C410" s="221" t="s">
        <v>966</v>
      </c>
      <c r="D410" s="217">
        <f>D432</f>
        <v>10000</v>
      </c>
      <c r="E410" s="217">
        <f>E432</f>
        <v>10000</v>
      </c>
      <c r="F410" s="217"/>
      <c r="G410" s="217">
        <f>G432</f>
        <v>10000</v>
      </c>
      <c r="H410" s="217"/>
      <c r="I410" s="320"/>
      <c r="J410" s="191"/>
      <c r="K410" s="191"/>
      <c r="L410" s="191"/>
      <c r="M410" s="191"/>
      <c r="N410" s="191"/>
      <c r="O410" s="191"/>
      <c r="P410" s="191"/>
      <c r="Q410" s="191"/>
      <c r="R410" s="191"/>
      <c r="S410" s="191"/>
      <c r="T410" s="191"/>
      <c r="U410" s="191"/>
      <c r="V410" s="191"/>
      <c r="W410" s="191"/>
      <c r="X410" s="191"/>
      <c r="Y410" s="191"/>
      <c r="Z410" s="191"/>
      <c r="AA410" s="191"/>
      <c r="AB410" s="191"/>
      <c r="AC410" s="191"/>
      <c r="AD410" s="191"/>
      <c r="AE410" s="191"/>
      <c r="AF410" s="191"/>
      <c r="AG410" s="316"/>
      <c r="AH410" s="315"/>
      <c r="AI410" s="217"/>
      <c r="AJ410" s="217">
        <f t="shared" si="328"/>
        <v>10000</v>
      </c>
      <c r="AK410" s="219">
        <f t="shared" si="329"/>
        <v>0</v>
      </c>
      <c r="AL410" s="220">
        <f t="shared" si="330"/>
        <v>0</v>
      </c>
      <c r="AM410" s="161"/>
      <c r="AN410" s="115"/>
      <c r="AO410" s="115"/>
      <c r="AP410" s="115"/>
      <c r="AQ410" s="115"/>
      <c r="AR410" s="170"/>
    </row>
    <row r="411" spans="1:45" ht="15.75" customHeight="1" thickBot="1">
      <c r="A411" s="427" t="s">
        <v>137</v>
      </c>
      <c r="B411" s="221"/>
      <c r="C411" s="221" t="s">
        <v>433</v>
      </c>
      <c r="D411" s="217">
        <f>D435+D436</f>
        <v>2554100.48</v>
      </c>
      <c r="E411" s="217">
        <f>E435+E436</f>
        <v>2554100.48</v>
      </c>
      <c r="F411" s="217">
        <f t="shared" ref="F411" si="334">F435</f>
        <v>978876.56</v>
      </c>
      <c r="G411" s="217">
        <f>G435+G436</f>
        <v>1510901.35</v>
      </c>
      <c r="H411" s="217"/>
      <c r="I411" s="320"/>
      <c r="J411" s="191"/>
      <c r="K411" s="191"/>
      <c r="L411" s="191"/>
      <c r="M411" s="191"/>
      <c r="N411" s="191"/>
      <c r="O411" s="191"/>
      <c r="P411" s="191"/>
      <c r="Q411" s="191"/>
      <c r="R411" s="191"/>
      <c r="S411" s="191"/>
      <c r="T411" s="191"/>
      <c r="U411" s="191"/>
      <c r="V411" s="191"/>
      <c r="W411" s="191"/>
      <c r="X411" s="191"/>
      <c r="Y411" s="191"/>
      <c r="Z411" s="191"/>
      <c r="AA411" s="191"/>
      <c r="AB411" s="191"/>
      <c r="AC411" s="191"/>
      <c r="AD411" s="191"/>
      <c r="AE411" s="191"/>
      <c r="AF411" s="191"/>
      <c r="AG411" s="316">
        <f t="shared" si="283"/>
        <v>0</v>
      </c>
      <c r="AH411" s="315">
        <f t="shared" si="282"/>
        <v>978876.56</v>
      </c>
      <c r="AI411" s="217"/>
      <c r="AJ411" s="217">
        <f t="shared" si="328"/>
        <v>1510901.35</v>
      </c>
      <c r="AK411" s="219">
        <f t="shared" si="329"/>
        <v>1043199.1299999999</v>
      </c>
      <c r="AL411" s="220">
        <f t="shared" si="330"/>
        <v>1043199.1299999999</v>
      </c>
      <c r="AM411" s="161"/>
      <c r="AN411" s="115"/>
      <c r="AO411" s="115"/>
      <c r="AP411" s="115"/>
      <c r="AQ411" s="115"/>
      <c r="AR411" s="170">
        <f t="shared" si="311"/>
        <v>0</v>
      </c>
      <c r="AS411" s="416">
        <f t="shared" si="331"/>
        <v>59.155908776149644</v>
      </c>
    </row>
    <row r="412" spans="1:45" ht="15" customHeight="1" thickBot="1">
      <c r="A412" s="427" t="s">
        <v>138</v>
      </c>
      <c r="B412" s="221"/>
      <c r="C412" s="221" t="s">
        <v>434</v>
      </c>
      <c r="D412" s="217">
        <f>D437</f>
        <v>617435.47</v>
      </c>
      <c r="E412" s="217">
        <f>E437</f>
        <v>617435.47</v>
      </c>
      <c r="F412" s="217">
        <f t="shared" ref="F412:G412" si="335">F437</f>
        <v>233601.14</v>
      </c>
      <c r="G412" s="217">
        <f t="shared" si="335"/>
        <v>569027</v>
      </c>
      <c r="H412" s="217"/>
      <c r="I412" s="320"/>
      <c r="J412" s="191"/>
      <c r="K412" s="191"/>
      <c r="L412" s="191"/>
      <c r="M412" s="191"/>
      <c r="N412" s="191"/>
      <c r="O412" s="191"/>
      <c r="P412" s="191"/>
      <c r="Q412" s="191"/>
      <c r="R412" s="191"/>
      <c r="S412" s="191"/>
      <c r="T412" s="191"/>
      <c r="U412" s="191"/>
      <c r="V412" s="191"/>
      <c r="W412" s="191"/>
      <c r="X412" s="191"/>
      <c r="Y412" s="191"/>
      <c r="Z412" s="191"/>
      <c r="AA412" s="191"/>
      <c r="AB412" s="191"/>
      <c r="AC412" s="191"/>
      <c r="AD412" s="191"/>
      <c r="AE412" s="191"/>
      <c r="AF412" s="191"/>
      <c r="AG412" s="316">
        <f t="shared" si="283"/>
        <v>0</v>
      </c>
      <c r="AH412" s="315">
        <f t="shared" si="282"/>
        <v>233601.14</v>
      </c>
      <c r="AI412" s="217"/>
      <c r="AJ412" s="217">
        <f t="shared" si="328"/>
        <v>569027</v>
      </c>
      <c r="AK412" s="219">
        <f t="shared" si="329"/>
        <v>48408.469999999972</v>
      </c>
      <c r="AL412" s="220">
        <f t="shared" si="330"/>
        <v>48408.469999999972</v>
      </c>
      <c r="AM412" s="161"/>
      <c r="AN412" s="115"/>
      <c r="AO412" s="115"/>
      <c r="AP412" s="115"/>
      <c r="AQ412" s="115"/>
      <c r="AR412" s="170">
        <f t="shared" si="311"/>
        <v>0</v>
      </c>
      <c r="AS412" s="416">
        <f t="shared" si="331"/>
        <v>92.159752338167422</v>
      </c>
    </row>
    <row r="413" spans="1:45" ht="15" customHeight="1" thickBot="1">
      <c r="A413" s="427" t="s">
        <v>146</v>
      </c>
      <c r="B413" s="221"/>
      <c r="C413" s="221" t="s">
        <v>435</v>
      </c>
      <c r="D413" s="217">
        <f>D438+D458+D433</f>
        <v>438234.05</v>
      </c>
      <c r="E413" s="217">
        <f>E438+E458+E433</f>
        <v>438234.05</v>
      </c>
      <c r="F413" s="217">
        <f>F438+F458</f>
        <v>222082.98</v>
      </c>
      <c r="G413" s="217">
        <f>G438+G458</f>
        <v>385247.7</v>
      </c>
      <c r="H413" s="217"/>
      <c r="I413" s="320"/>
      <c r="J413" s="191"/>
      <c r="K413" s="191"/>
      <c r="L413" s="191"/>
      <c r="M413" s="191"/>
      <c r="N413" s="191"/>
      <c r="O413" s="191"/>
      <c r="P413" s="191"/>
      <c r="Q413" s="191"/>
      <c r="R413" s="191"/>
      <c r="S413" s="191"/>
      <c r="T413" s="191"/>
      <c r="U413" s="191"/>
      <c r="V413" s="191"/>
      <c r="W413" s="191"/>
      <c r="X413" s="191"/>
      <c r="Y413" s="191"/>
      <c r="Z413" s="191"/>
      <c r="AA413" s="191"/>
      <c r="AB413" s="191"/>
      <c r="AC413" s="191"/>
      <c r="AD413" s="191"/>
      <c r="AE413" s="191"/>
      <c r="AF413" s="191"/>
      <c r="AG413" s="316">
        <f t="shared" si="283"/>
        <v>0</v>
      </c>
      <c r="AH413" s="315">
        <f t="shared" si="282"/>
        <v>222082.98</v>
      </c>
      <c r="AI413" s="217"/>
      <c r="AJ413" s="217">
        <f t="shared" si="328"/>
        <v>385247.7</v>
      </c>
      <c r="AK413" s="219">
        <f t="shared" si="329"/>
        <v>52986.349999999977</v>
      </c>
      <c r="AL413" s="220">
        <f t="shared" si="330"/>
        <v>52986.349999999977</v>
      </c>
      <c r="AM413" s="161"/>
      <c r="AN413" s="115"/>
      <c r="AO413" s="115"/>
      <c r="AP413" s="115"/>
      <c r="AQ413" s="115"/>
      <c r="AR413" s="170">
        <f t="shared" si="311"/>
        <v>0</v>
      </c>
      <c r="AS413" s="416">
        <f t="shared" si="331"/>
        <v>87.909120708443353</v>
      </c>
    </row>
    <row r="414" spans="1:45" ht="15" customHeight="1" thickBot="1">
      <c r="A414" s="427" t="s">
        <v>829</v>
      </c>
      <c r="B414" s="221"/>
      <c r="C414" s="221" t="s">
        <v>828</v>
      </c>
      <c r="D414" s="217">
        <f>D439</f>
        <v>15000</v>
      </c>
      <c r="E414" s="217">
        <f>E439</f>
        <v>15000</v>
      </c>
      <c r="F414" s="217">
        <f t="shared" ref="F414:G414" si="336">F439</f>
        <v>0</v>
      </c>
      <c r="G414" s="217">
        <f t="shared" si="336"/>
        <v>0</v>
      </c>
      <c r="H414" s="217"/>
      <c r="I414" s="320"/>
      <c r="J414" s="191"/>
      <c r="K414" s="191"/>
      <c r="L414" s="191"/>
      <c r="M414" s="191"/>
      <c r="N414" s="191"/>
      <c r="O414" s="191"/>
      <c r="P414" s="191"/>
      <c r="Q414" s="191"/>
      <c r="R414" s="191"/>
      <c r="S414" s="191"/>
      <c r="T414" s="191"/>
      <c r="U414" s="191"/>
      <c r="V414" s="191"/>
      <c r="W414" s="191"/>
      <c r="X414" s="191"/>
      <c r="Y414" s="191"/>
      <c r="Z414" s="191"/>
      <c r="AA414" s="191"/>
      <c r="AB414" s="191"/>
      <c r="AC414" s="191"/>
      <c r="AD414" s="191"/>
      <c r="AE414" s="191"/>
      <c r="AF414" s="191"/>
      <c r="AG414" s="316"/>
      <c r="AH414" s="315"/>
      <c r="AI414" s="217"/>
      <c r="AJ414" s="217">
        <f t="shared" si="328"/>
        <v>0</v>
      </c>
      <c r="AK414" s="219">
        <f t="shared" si="329"/>
        <v>15000</v>
      </c>
      <c r="AL414" s="220">
        <f t="shared" si="330"/>
        <v>15000</v>
      </c>
      <c r="AM414" s="161"/>
      <c r="AN414" s="115"/>
      <c r="AO414" s="115"/>
      <c r="AP414" s="115"/>
      <c r="AQ414" s="115"/>
      <c r="AR414" s="170"/>
      <c r="AS414" s="416">
        <f t="shared" si="331"/>
        <v>0</v>
      </c>
    </row>
    <row r="415" spans="1:45" ht="14.1" customHeight="1" thickBot="1">
      <c r="A415" s="427" t="s">
        <v>87</v>
      </c>
      <c r="B415" s="221"/>
      <c r="C415" s="221" t="s">
        <v>436</v>
      </c>
      <c r="D415" s="217">
        <f>D448+D449+D450+D451+D452+D447</f>
        <v>17000</v>
      </c>
      <c r="E415" s="217">
        <f>E448+E449+E450+E451+E452+E447</f>
        <v>17000</v>
      </c>
      <c r="F415" s="217">
        <f t="shared" ref="F415:G415" si="337">F448+F449+F450+F451+F452+F447</f>
        <v>0</v>
      </c>
      <c r="G415" s="217">
        <f t="shared" si="337"/>
        <v>921.3</v>
      </c>
      <c r="H415" s="217"/>
      <c r="I415" s="320"/>
      <c r="J415" s="191"/>
      <c r="K415" s="191"/>
      <c r="L415" s="191"/>
      <c r="M415" s="191"/>
      <c r="N415" s="191"/>
      <c r="O415" s="191"/>
      <c r="P415" s="191"/>
      <c r="Q415" s="191"/>
      <c r="R415" s="191"/>
      <c r="S415" s="191"/>
      <c r="T415" s="191"/>
      <c r="U415" s="191"/>
      <c r="V415" s="191"/>
      <c r="W415" s="191"/>
      <c r="X415" s="191"/>
      <c r="Y415" s="191"/>
      <c r="Z415" s="191"/>
      <c r="AA415" s="191"/>
      <c r="AB415" s="191"/>
      <c r="AC415" s="191"/>
      <c r="AD415" s="191"/>
      <c r="AE415" s="191"/>
      <c r="AF415" s="191"/>
      <c r="AG415" s="316">
        <f t="shared" si="283"/>
        <v>0</v>
      </c>
      <c r="AH415" s="315">
        <f t="shared" si="282"/>
        <v>0</v>
      </c>
      <c r="AI415" s="217"/>
      <c r="AJ415" s="217">
        <f t="shared" si="328"/>
        <v>921.3</v>
      </c>
      <c r="AK415" s="219">
        <f t="shared" si="329"/>
        <v>16078.7</v>
      </c>
      <c r="AL415" s="220">
        <f t="shared" si="330"/>
        <v>16078.7</v>
      </c>
      <c r="AM415" s="161"/>
      <c r="AN415" s="115"/>
      <c r="AO415" s="115"/>
      <c r="AP415" s="115"/>
      <c r="AQ415" s="115"/>
      <c r="AR415" s="170">
        <f t="shared" si="311"/>
        <v>0</v>
      </c>
      <c r="AS415" s="416">
        <f t="shared" si="331"/>
        <v>5.4194117647058819</v>
      </c>
    </row>
    <row r="416" spans="1:45" ht="16.5" customHeight="1" thickBot="1">
      <c r="A416" s="427" t="s">
        <v>140</v>
      </c>
      <c r="B416" s="221"/>
      <c r="C416" s="221" t="s">
        <v>437</v>
      </c>
      <c r="D416" s="217">
        <f>D417+D418</f>
        <v>2436000</v>
      </c>
      <c r="E416" s="217">
        <f>E417+E418</f>
        <v>2436000</v>
      </c>
      <c r="F416" s="217">
        <f t="shared" ref="F416:G416" si="338">F417+F418</f>
        <v>1698479.94</v>
      </c>
      <c r="G416" s="217">
        <f t="shared" si="338"/>
        <v>841579.15</v>
      </c>
      <c r="H416" s="217"/>
      <c r="I416" s="320"/>
      <c r="J416" s="191"/>
      <c r="K416" s="191"/>
      <c r="L416" s="191"/>
      <c r="M416" s="191"/>
      <c r="N416" s="191"/>
      <c r="O416" s="191"/>
      <c r="P416" s="191"/>
      <c r="Q416" s="191"/>
      <c r="R416" s="191"/>
      <c r="S416" s="191"/>
      <c r="T416" s="191"/>
      <c r="U416" s="191"/>
      <c r="V416" s="191"/>
      <c r="W416" s="191"/>
      <c r="X416" s="191"/>
      <c r="Y416" s="191"/>
      <c r="Z416" s="191"/>
      <c r="AA416" s="191"/>
      <c r="AB416" s="191"/>
      <c r="AC416" s="191"/>
      <c r="AD416" s="191"/>
      <c r="AE416" s="191"/>
      <c r="AF416" s="191"/>
      <c r="AG416" s="316">
        <f t="shared" si="283"/>
        <v>0</v>
      </c>
      <c r="AH416" s="315">
        <f t="shared" si="282"/>
        <v>1698479.94</v>
      </c>
      <c r="AI416" s="217"/>
      <c r="AJ416" s="217">
        <f t="shared" si="328"/>
        <v>841579.15</v>
      </c>
      <c r="AK416" s="219">
        <f t="shared" si="329"/>
        <v>1594420.85</v>
      </c>
      <c r="AL416" s="220">
        <f t="shared" si="330"/>
        <v>1594420.85</v>
      </c>
      <c r="AM416" s="161"/>
      <c r="AN416" s="115"/>
      <c r="AO416" s="115"/>
      <c r="AP416" s="115"/>
      <c r="AQ416" s="115"/>
      <c r="AR416" s="170">
        <f t="shared" si="311"/>
        <v>0</v>
      </c>
      <c r="AS416" s="416">
        <f t="shared" si="331"/>
        <v>34.547584154351398</v>
      </c>
    </row>
    <row r="417" spans="1:45" ht="15" customHeight="1" thickBot="1">
      <c r="A417" s="427" t="s">
        <v>142</v>
      </c>
      <c r="B417" s="221"/>
      <c r="C417" s="221" t="s">
        <v>438</v>
      </c>
      <c r="D417" s="217">
        <f>D440+D459+D464</f>
        <v>1701069</v>
      </c>
      <c r="E417" s="217">
        <f>E440+E459+E464</f>
        <v>1701069</v>
      </c>
      <c r="F417" s="217">
        <f>F440+F459+F464</f>
        <v>1681535</v>
      </c>
      <c r="G417" s="217">
        <f>G440+G459+G464</f>
        <v>334975</v>
      </c>
      <c r="H417" s="217"/>
      <c r="I417" s="320"/>
      <c r="J417" s="191"/>
      <c r="K417" s="191"/>
      <c r="L417" s="191"/>
      <c r="M417" s="191"/>
      <c r="N417" s="191"/>
      <c r="O417" s="191"/>
      <c r="P417" s="191"/>
      <c r="Q417" s="191"/>
      <c r="R417" s="191"/>
      <c r="S417" s="191"/>
      <c r="T417" s="191"/>
      <c r="U417" s="191"/>
      <c r="V417" s="191"/>
      <c r="W417" s="191"/>
      <c r="X417" s="191"/>
      <c r="Y417" s="191"/>
      <c r="Z417" s="191"/>
      <c r="AA417" s="191"/>
      <c r="AB417" s="191"/>
      <c r="AC417" s="191"/>
      <c r="AD417" s="191"/>
      <c r="AE417" s="191"/>
      <c r="AF417" s="191"/>
      <c r="AG417" s="316">
        <f t="shared" si="283"/>
        <v>0</v>
      </c>
      <c r="AH417" s="315">
        <f t="shared" si="282"/>
        <v>1681535</v>
      </c>
      <c r="AI417" s="217"/>
      <c r="AJ417" s="217">
        <f t="shared" si="328"/>
        <v>334975</v>
      </c>
      <c r="AK417" s="219">
        <f t="shared" si="329"/>
        <v>1366094</v>
      </c>
      <c r="AL417" s="220">
        <f t="shared" si="330"/>
        <v>1366094</v>
      </c>
      <c r="AM417" s="161"/>
      <c r="AN417" s="115"/>
      <c r="AO417" s="115"/>
      <c r="AP417" s="115"/>
      <c r="AQ417" s="115"/>
      <c r="AR417" s="170">
        <f t="shared" si="311"/>
        <v>0</v>
      </c>
      <c r="AS417" s="416">
        <f t="shared" si="331"/>
        <v>19.692028953558026</v>
      </c>
    </row>
    <row r="418" spans="1:45" ht="15.75" customHeight="1" thickBot="1">
      <c r="A418" s="427" t="s">
        <v>720</v>
      </c>
      <c r="B418" s="221"/>
      <c r="C418" s="221" t="s">
        <v>536</v>
      </c>
      <c r="D418" s="217">
        <f>SUM(D419:D425)</f>
        <v>734931</v>
      </c>
      <c r="E418" s="217">
        <f>SUM(E419:E425)</f>
        <v>734931</v>
      </c>
      <c r="F418" s="217">
        <f t="shared" ref="F418:G418" si="339">SUM(F419:F425)</f>
        <v>16944.940000000002</v>
      </c>
      <c r="G418" s="217">
        <f t="shared" si="339"/>
        <v>506604.15</v>
      </c>
      <c r="H418" s="217"/>
      <c r="I418" s="320"/>
      <c r="J418" s="191"/>
      <c r="K418" s="191"/>
      <c r="L418" s="191"/>
      <c r="M418" s="191"/>
      <c r="N418" s="191"/>
      <c r="O418" s="191"/>
      <c r="P418" s="191"/>
      <c r="Q418" s="191"/>
      <c r="R418" s="191"/>
      <c r="S418" s="191"/>
      <c r="T418" s="191"/>
      <c r="U418" s="191"/>
      <c r="V418" s="191"/>
      <c r="W418" s="191"/>
      <c r="X418" s="191"/>
      <c r="Y418" s="191"/>
      <c r="Z418" s="191"/>
      <c r="AA418" s="191"/>
      <c r="AB418" s="191"/>
      <c r="AC418" s="191"/>
      <c r="AD418" s="191"/>
      <c r="AE418" s="191"/>
      <c r="AF418" s="191"/>
      <c r="AG418" s="316">
        <f t="shared" si="283"/>
        <v>0</v>
      </c>
      <c r="AH418" s="315">
        <f t="shared" si="282"/>
        <v>16944.940000000002</v>
      </c>
      <c r="AI418" s="217"/>
      <c r="AJ418" s="217">
        <f>G418</f>
        <v>506604.15</v>
      </c>
      <c r="AK418" s="219">
        <f t="shared" si="329"/>
        <v>228326.84999999998</v>
      </c>
      <c r="AL418" s="220">
        <f t="shared" si="330"/>
        <v>228326.84999999998</v>
      </c>
      <c r="AM418" s="161"/>
      <c r="AN418" s="115"/>
      <c r="AO418" s="115"/>
      <c r="AP418" s="115"/>
      <c r="AQ418" s="115"/>
      <c r="AR418" s="170">
        <f t="shared" si="311"/>
        <v>0</v>
      </c>
      <c r="AS418" s="416">
        <f t="shared" si="331"/>
        <v>68.932205880552061</v>
      </c>
    </row>
    <row r="419" spans="1:45" ht="14.25" customHeight="1" thickBot="1">
      <c r="A419" s="488" t="s">
        <v>804</v>
      </c>
      <c r="B419" s="221"/>
      <c r="C419" s="221" t="s">
        <v>830</v>
      </c>
      <c r="D419" s="217">
        <f>D441+D460</f>
        <v>35000</v>
      </c>
      <c r="E419" s="217">
        <f>E441+E460</f>
        <v>35000</v>
      </c>
      <c r="F419" s="217">
        <f>F441+F460</f>
        <v>2004.94</v>
      </c>
      <c r="G419" s="217">
        <f>G441+G460</f>
        <v>33000</v>
      </c>
      <c r="H419" s="217"/>
      <c r="I419" s="320"/>
      <c r="J419" s="191"/>
      <c r="K419" s="191"/>
      <c r="L419" s="191"/>
      <c r="M419" s="191"/>
      <c r="N419" s="191"/>
      <c r="O419" s="191"/>
      <c r="P419" s="191"/>
      <c r="Q419" s="191"/>
      <c r="R419" s="191"/>
      <c r="S419" s="191"/>
      <c r="T419" s="191"/>
      <c r="U419" s="191"/>
      <c r="V419" s="191"/>
      <c r="W419" s="191"/>
      <c r="X419" s="191"/>
      <c r="Y419" s="191"/>
      <c r="Z419" s="191"/>
      <c r="AA419" s="191"/>
      <c r="AB419" s="191"/>
      <c r="AC419" s="191"/>
      <c r="AD419" s="191"/>
      <c r="AE419" s="191"/>
      <c r="AF419" s="191"/>
      <c r="AG419" s="316"/>
      <c r="AH419" s="315"/>
      <c r="AI419" s="217"/>
      <c r="AJ419" s="217">
        <f t="shared" ref="AJ419:AJ425" si="340">G419</f>
        <v>33000</v>
      </c>
      <c r="AK419" s="219">
        <f t="shared" si="329"/>
        <v>2000</v>
      </c>
      <c r="AL419" s="220">
        <f t="shared" si="330"/>
        <v>2000</v>
      </c>
      <c r="AM419" s="161"/>
      <c r="AN419" s="115"/>
      <c r="AO419" s="115"/>
      <c r="AP419" s="115"/>
      <c r="AQ419" s="115"/>
      <c r="AR419" s="170"/>
      <c r="AS419" s="416">
        <f t="shared" si="331"/>
        <v>94.285714285714278</v>
      </c>
    </row>
    <row r="420" spans="1:45" ht="15" customHeight="1" thickBot="1">
      <c r="A420" s="488" t="s">
        <v>816</v>
      </c>
      <c r="B420" s="221"/>
      <c r="C420" s="221" t="s">
        <v>831</v>
      </c>
      <c r="D420" s="217">
        <f t="shared" ref="D420" si="341">D442</f>
        <v>342029</v>
      </c>
      <c r="E420" s="217">
        <f t="shared" ref="E420" si="342">E442</f>
        <v>342029</v>
      </c>
      <c r="F420" s="217">
        <f t="shared" ref="F420:G420" si="343">F442</f>
        <v>0</v>
      </c>
      <c r="G420" s="217">
        <f t="shared" si="343"/>
        <v>119999.5</v>
      </c>
      <c r="H420" s="217"/>
      <c r="I420" s="320"/>
      <c r="J420" s="191"/>
      <c r="K420" s="191"/>
      <c r="L420" s="191"/>
      <c r="M420" s="191"/>
      <c r="N420" s="191"/>
      <c r="O420" s="191"/>
      <c r="P420" s="191"/>
      <c r="Q420" s="191"/>
      <c r="R420" s="191"/>
      <c r="S420" s="191"/>
      <c r="T420" s="191"/>
      <c r="U420" s="191"/>
      <c r="V420" s="191"/>
      <c r="W420" s="191"/>
      <c r="X420" s="191"/>
      <c r="Y420" s="191"/>
      <c r="Z420" s="191"/>
      <c r="AA420" s="191"/>
      <c r="AB420" s="191"/>
      <c r="AC420" s="191"/>
      <c r="AD420" s="191"/>
      <c r="AE420" s="191"/>
      <c r="AF420" s="191"/>
      <c r="AG420" s="316"/>
      <c r="AH420" s="315"/>
      <c r="AI420" s="217"/>
      <c r="AJ420" s="217">
        <f t="shared" si="340"/>
        <v>119999.5</v>
      </c>
      <c r="AK420" s="219">
        <f t="shared" si="329"/>
        <v>222029.5</v>
      </c>
      <c r="AL420" s="220">
        <f t="shared" si="330"/>
        <v>222029.5</v>
      </c>
      <c r="AM420" s="161"/>
      <c r="AN420" s="115"/>
      <c r="AO420" s="115"/>
      <c r="AP420" s="115"/>
      <c r="AQ420" s="115"/>
      <c r="AR420" s="170"/>
      <c r="AS420" s="416">
        <f t="shared" si="331"/>
        <v>35.084598089635676</v>
      </c>
    </row>
    <row r="421" spans="1:45" ht="0.75" hidden="1" customHeight="1" thickBot="1">
      <c r="A421" s="488" t="s">
        <v>817</v>
      </c>
      <c r="B421" s="221"/>
      <c r="C421" s="221" t="s">
        <v>1019</v>
      </c>
      <c r="D421" s="217">
        <f>D443</f>
        <v>0</v>
      </c>
      <c r="E421" s="217">
        <f>E443</f>
        <v>0</v>
      </c>
      <c r="F421" s="217">
        <f t="shared" ref="F421:G421" si="344">F443</f>
        <v>0</v>
      </c>
      <c r="G421" s="217">
        <f t="shared" si="344"/>
        <v>0</v>
      </c>
      <c r="H421" s="217"/>
      <c r="I421" s="320"/>
      <c r="J421" s="191"/>
      <c r="K421" s="191"/>
      <c r="L421" s="191"/>
      <c r="M421" s="191"/>
      <c r="N421" s="191"/>
      <c r="O421" s="191"/>
      <c r="P421" s="191"/>
      <c r="Q421" s="191"/>
      <c r="R421" s="191"/>
      <c r="S421" s="191"/>
      <c r="T421" s="191"/>
      <c r="U421" s="191"/>
      <c r="V421" s="191"/>
      <c r="W421" s="191"/>
      <c r="X421" s="191"/>
      <c r="Y421" s="191"/>
      <c r="Z421" s="191"/>
      <c r="AA421" s="191"/>
      <c r="AB421" s="191"/>
      <c r="AC421" s="191"/>
      <c r="AD421" s="191"/>
      <c r="AE421" s="191"/>
      <c r="AF421" s="191"/>
      <c r="AG421" s="316"/>
      <c r="AH421" s="315"/>
      <c r="AI421" s="217"/>
      <c r="AJ421" s="217">
        <f t="shared" si="340"/>
        <v>0</v>
      </c>
      <c r="AK421" s="219">
        <f t="shared" si="329"/>
        <v>0</v>
      </c>
      <c r="AL421" s="220">
        <f t="shared" si="330"/>
        <v>0</v>
      </c>
      <c r="AM421" s="161"/>
      <c r="AN421" s="115"/>
      <c r="AO421" s="115"/>
      <c r="AP421" s="115"/>
      <c r="AQ421" s="115"/>
      <c r="AR421" s="170"/>
      <c r="AS421" s="416" t="e">
        <f t="shared" si="331"/>
        <v>#DIV/0!</v>
      </c>
    </row>
    <row r="422" spans="1:45" ht="16.5" hidden="1" customHeight="1" thickBot="1">
      <c r="A422" s="488" t="s">
        <v>807</v>
      </c>
      <c r="B422" s="221"/>
      <c r="C422" s="221" t="s">
        <v>976</v>
      </c>
      <c r="D422" s="217">
        <f>D444</f>
        <v>16800</v>
      </c>
      <c r="E422" s="217">
        <f>E444</f>
        <v>16800</v>
      </c>
      <c r="F422" s="217">
        <f t="shared" ref="F422:G422" si="345">F444</f>
        <v>0</v>
      </c>
      <c r="G422" s="217">
        <f t="shared" si="345"/>
        <v>16800</v>
      </c>
      <c r="H422" s="217"/>
      <c r="I422" s="320"/>
      <c r="J422" s="191"/>
      <c r="K422" s="191"/>
      <c r="L422" s="191"/>
      <c r="M422" s="191"/>
      <c r="N422" s="191"/>
      <c r="O422" s="191"/>
      <c r="P422" s="191"/>
      <c r="Q422" s="191"/>
      <c r="R422" s="191"/>
      <c r="S422" s="191"/>
      <c r="T422" s="191"/>
      <c r="U422" s="191"/>
      <c r="V422" s="191"/>
      <c r="W422" s="191"/>
      <c r="X422" s="191"/>
      <c r="Y422" s="191"/>
      <c r="Z422" s="191"/>
      <c r="AA422" s="191"/>
      <c r="AB422" s="191"/>
      <c r="AC422" s="191"/>
      <c r="AD422" s="191"/>
      <c r="AE422" s="191"/>
      <c r="AF422" s="191"/>
      <c r="AG422" s="316"/>
      <c r="AH422" s="315"/>
      <c r="AI422" s="217"/>
      <c r="AJ422" s="217">
        <f t="shared" si="340"/>
        <v>16800</v>
      </c>
      <c r="AK422" s="219">
        <f t="shared" si="329"/>
        <v>0</v>
      </c>
      <c r="AL422" s="220">
        <f t="shared" si="330"/>
        <v>0</v>
      </c>
      <c r="AM422" s="161"/>
      <c r="AN422" s="115"/>
      <c r="AO422" s="115"/>
      <c r="AP422" s="115"/>
      <c r="AQ422" s="115"/>
      <c r="AR422" s="170"/>
      <c r="AS422" s="416">
        <f t="shared" si="331"/>
        <v>100</v>
      </c>
    </row>
    <row r="423" spans="1:45" ht="15" customHeight="1" thickBot="1">
      <c r="A423" s="427" t="s">
        <v>313</v>
      </c>
      <c r="B423" s="221"/>
      <c r="C423" s="221" t="s">
        <v>569</v>
      </c>
      <c r="D423" s="217">
        <f>D445+D461</f>
        <v>261589.5</v>
      </c>
      <c r="E423" s="217">
        <f>E445+E461</f>
        <v>261589.5</v>
      </c>
      <c r="F423" s="217">
        <f t="shared" ref="F423:G423" si="346">F445+F461</f>
        <v>7470</v>
      </c>
      <c r="G423" s="217">
        <f t="shared" si="346"/>
        <v>261589.5</v>
      </c>
      <c r="H423" s="217"/>
      <c r="I423" s="320"/>
      <c r="J423" s="191"/>
      <c r="K423" s="191"/>
      <c r="L423" s="191"/>
      <c r="M423" s="191"/>
      <c r="N423" s="191"/>
      <c r="O423" s="191"/>
      <c r="P423" s="191"/>
      <c r="Q423" s="191"/>
      <c r="R423" s="191"/>
      <c r="S423" s="191"/>
      <c r="T423" s="191"/>
      <c r="U423" s="191"/>
      <c r="V423" s="191"/>
      <c r="W423" s="191"/>
      <c r="X423" s="191"/>
      <c r="Y423" s="191"/>
      <c r="Z423" s="191"/>
      <c r="AA423" s="191"/>
      <c r="AB423" s="191"/>
      <c r="AC423" s="191"/>
      <c r="AD423" s="191"/>
      <c r="AE423" s="191"/>
      <c r="AF423" s="191"/>
      <c r="AG423" s="316"/>
      <c r="AH423" s="315"/>
      <c r="AI423" s="217"/>
      <c r="AJ423" s="217">
        <f>G423</f>
        <v>261589.5</v>
      </c>
      <c r="AK423" s="219">
        <f t="shared" si="329"/>
        <v>0</v>
      </c>
      <c r="AL423" s="220">
        <f t="shared" si="330"/>
        <v>0</v>
      </c>
      <c r="AM423" s="161"/>
      <c r="AN423" s="115"/>
      <c r="AO423" s="115"/>
      <c r="AP423" s="115"/>
      <c r="AQ423" s="115"/>
      <c r="AR423" s="170"/>
      <c r="AS423" s="416">
        <f t="shared" si="331"/>
        <v>100</v>
      </c>
    </row>
    <row r="424" spans="1:45" ht="21" hidden="1" customHeight="1" thickBot="1">
      <c r="A424" s="427" t="s">
        <v>1002</v>
      </c>
      <c r="B424" s="221"/>
      <c r="C424" s="221" t="s">
        <v>1001</v>
      </c>
      <c r="D424" s="217">
        <f>D465</f>
        <v>0</v>
      </c>
      <c r="E424" s="217">
        <f>E465</f>
        <v>0</v>
      </c>
      <c r="F424" s="217">
        <f t="shared" ref="F424:G424" si="347">F465</f>
        <v>0</v>
      </c>
      <c r="G424" s="217">
        <f t="shared" si="347"/>
        <v>0</v>
      </c>
      <c r="H424" s="217"/>
      <c r="I424" s="320"/>
      <c r="J424" s="191"/>
      <c r="K424" s="191"/>
      <c r="L424" s="191"/>
      <c r="M424" s="191"/>
      <c r="N424" s="191"/>
      <c r="O424" s="191"/>
      <c r="P424" s="191"/>
      <c r="Q424" s="191"/>
      <c r="R424" s="191"/>
      <c r="S424" s="191"/>
      <c r="T424" s="191"/>
      <c r="U424" s="191"/>
      <c r="V424" s="191"/>
      <c r="W424" s="191"/>
      <c r="X424" s="191"/>
      <c r="Y424" s="191"/>
      <c r="Z424" s="191"/>
      <c r="AA424" s="191"/>
      <c r="AB424" s="191"/>
      <c r="AC424" s="191"/>
      <c r="AD424" s="191"/>
      <c r="AE424" s="191"/>
      <c r="AF424" s="191"/>
      <c r="AG424" s="316"/>
      <c r="AH424" s="315"/>
      <c r="AI424" s="217"/>
      <c r="AJ424" s="217">
        <f t="shared" si="340"/>
        <v>0</v>
      </c>
      <c r="AK424" s="219">
        <f t="shared" si="329"/>
        <v>0</v>
      </c>
      <c r="AL424" s="220">
        <f t="shared" si="330"/>
        <v>0</v>
      </c>
      <c r="AM424" s="161"/>
      <c r="AN424" s="115"/>
      <c r="AO424" s="115"/>
      <c r="AP424" s="115"/>
      <c r="AQ424" s="115"/>
      <c r="AR424" s="170"/>
      <c r="AS424" s="416" t="e">
        <f t="shared" si="331"/>
        <v>#DIV/0!</v>
      </c>
    </row>
    <row r="425" spans="1:45" ht="21.6" customHeight="1" thickBot="1">
      <c r="A425" s="427" t="s">
        <v>308</v>
      </c>
      <c r="B425" s="221"/>
      <c r="C425" s="221" t="s">
        <v>570</v>
      </c>
      <c r="D425" s="217">
        <f>D446+D462</f>
        <v>79512.5</v>
      </c>
      <c r="E425" s="217">
        <f>E446+E462</f>
        <v>79512.5</v>
      </c>
      <c r="F425" s="217">
        <f t="shared" ref="F425" si="348">F446+F461</f>
        <v>7470</v>
      </c>
      <c r="G425" s="217">
        <f>G446</f>
        <v>75215.149999999994</v>
      </c>
      <c r="H425" s="217"/>
      <c r="I425" s="320"/>
      <c r="J425" s="191"/>
      <c r="K425" s="191"/>
      <c r="L425" s="191"/>
      <c r="M425" s="191"/>
      <c r="N425" s="191"/>
      <c r="O425" s="191"/>
      <c r="P425" s="191"/>
      <c r="Q425" s="191"/>
      <c r="R425" s="191"/>
      <c r="S425" s="191"/>
      <c r="T425" s="191"/>
      <c r="U425" s="191"/>
      <c r="V425" s="191"/>
      <c r="W425" s="191"/>
      <c r="X425" s="191"/>
      <c r="Y425" s="191"/>
      <c r="Z425" s="191"/>
      <c r="AA425" s="191"/>
      <c r="AB425" s="191"/>
      <c r="AC425" s="191"/>
      <c r="AD425" s="191"/>
      <c r="AE425" s="191"/>
      <c r="AF425" s="191"/>
      <c r="AG425" s="316"/>
      <c r="AH425" s="315"/>
      <c r="AI425" s="217"/>
      <c r="AJ425" s="217">
        <f t="shared" si="340"/>
        <v>75215.149999999994</v>
      </c>
      <c r="AK425" s="219">
        <f t="shared" si="329"/>
        <v>4297.3500000000058</v>
      </c>
      <c r="AL425" s="220">
        <f t="shared" si="330"/>
        <v>4297.3500000000058</v>
      </c>
      <c r="AM425" s="161"/>
      <c r="AN425" s="115"/>
      <c r="AO425" s="115"/>
      <c r="AP425" s="115"/>
      <c r="AQ425" s="115"/>
      <c r="AR425" s="170"/>
      <c r="AS425" s="416">
        <f t="shared" si="331"/>
        <v>94.595378085206718</v>
      </c>
    </row>
    <row r="426" spans="1:45" ht="21" customHeight="1" thickBot="1">
      <c r="A426" s="397" t="s">
        <v>586</v>
      </c>
      <c r="B426" s="140"/>
      <c r="C426" s="139" t="s">
        <v>500</v>
      </c>
      <c r="D426" s="110">
        <f>D428+D429+D430+D432+D433+D434+D435+D436+D437+D438+D439+D440+D441+D442+D444+D445+D446+D448+D449+D450+D451+D452+D447+D431+D443</f>
        <v>14524072.000000002</v>
      </c>
      <c r="E426" s="110">
        <f>E428+E429+E430+E432+E433+E434+E435+E436+E437+E438+E439+E440+E441+E442+E444+E445+E446+E448+E449+E450+E451+E452+E447+E431+E443</f>
        <v>14524072.000000002</v>
      </c>
      <c r="F426" s="110">
        <f t="shared" ref="F426:G426" si="349">F428+F429+F430+F432+F433+F434+F435+F436+F437+F438+F439+F440+F441+F442+F444+F445+F446+F448+F449+F450+F451+F452+F447+F431+F443</f>
        <v>5906168.9299999997</v>
      </c>
      <c r="G426" s="110">
        <f t="shared" si="349"/>
        <v>8447397.1900000013</v>
      </c>
      <c r="H426" s="110"/>
      <c r="I426" s="321"/>
      <c r="J426" s="191"/>
      <c r="K426" s="191"/>
      <c r="L426" s="191"/>
      <c r="M426" s="191"/>
      <c r="N426" s="191"/>
      <c r="O426" s="191"/>
      <c r="P426" s="191"/>
      <c r="Q426" s="191"/>
      <c r="R426" s="191"/>
      <c r="S426" s="191"/>
      <c r="T426" s="191"/>
      <c r="U426" s="191"/>
      <c r="V426" s="191"/>
      <c r="W426" s="191"/>
      <c r="X426" s="191"/>
      <c r="Y426" s="191"/>
      <c r="Z426" s="191"/>
      <c r="AA426" s="191"/>
      <c r="AB426" s="191"/>
      <c r="AC426" s="191"/>
      <c r="AD426" s="191"/>
      <c r="AE426" s="191"/>
      <c r="AF426" s="191"/>
      <c r="AG426" s="316">
        <f t="shared" si="283"/>
        <v>0</v>
      </c>
      <c r="AH426" s="315">
        <f t="shared" si="282"/>
        <v>5906168.9299999997</v>
      </c>
      <c r="AI426" s="120"/>
      <c r="AJ426" s="110">
        <f>G426</f>
        <v>8447397.1900000013</v>
      </c>
      <c r="AK426" s="113">
        <f t="shared" si="329"/>
        <v>6076674.8100000005</v>
      </c>
      <c r="AL426" s="172">
        <f t="shared" si="330"/>
        <v>6076674.8100000005</v>
      </c>
      <c r="AM426" s="133"/>
      <c r="AN426" s="110"/>
      <c r="AO426" s="110"/>
      <c r="AP426" s="110"/>
      <c r="AQ426" s="110"/>
      <c r="AR426" s="170">
        <f t="shared" si="311"/>
        <v>0</v>
      </c>
      <c r="AS426" s="416">
        <f t="shared" si="331"/>
        <v>58.161355782317806</v>
      </c>
    </row>
    <row r="427" spans="1:45" ht="11.25" customHeight="1" thickBot="1">
      <c r="A427" s="424"/>
      <c r="B427" s="140"/>
      <c r="C427" s="136" t="s">
        <v>781</v>
      </c>
      <c r="D427" s="111"/>
      <c r="E427" s="111"/>
      <c r="F427" s="111"/>
      <c r="G427" s="111"/>
      <c r="H427" s="111"/>
      <c r="I427" s="322"/>
      <c r="J427" s="191"/>
      <c r="K427" s="191"/>
      <c r="L427" s="191"/>
      <c r="M427" s="191"/>
      <c r="N427" s="191"/>
      <c r="O427" s="191"/>
      <c r="P427" s="191"/>
      <c r="Q427" s="191"/>
      <c r="R427" s="191"/>
      <c r="S427" s="191"/>
      <c r="T427" s="191"/>
      <c r="U427" s="191"/>
      <c r="V427" s="191"/>
      <c r="W427" s="191"/>
      <c r="X427" s="191"/>
      <c r="Y427" s="191"/>
      <c r="Z427" s="191"/>
      <c r="AA427" s="191"/>
      <c r="AB427" s="191"/>
      <c r="AC427" s="191"/>
      <c r="AD427" s="191"/>
      <c r="AE427" s="191"/>
      <c r="AF427" s="191"/>
      <c r="AG427" s="316">
        <f t="shared" si="283"/>
        <v>0</v>
      </c>
      <c r="AH427" s="315">
        <f t="shared" si="282"/>
        <v>0</v>
      </c>
      <c r="AI427" s="120"/>
      <c r="AJ427" s="111"/>
      <c r="AK427" s="113"/>
      <c r="AL427" s="172"/>
      <c r="AM427" s="133"/>
      <c r="AN427" s="110"/>
      <c r="AO427" s="110"/>
      <c r="AP427" s="110"/>
      <c r="AQ427" s="110"/>
      <c r="AR427" s="170">
        <f t="shared" si="311"/>
        <v>0</v>
      </c>
      <c r="AS427" s="416" t="e">
        <f t="shared" si="331"/>
        <v>#DIV/0!</v>
      </c>
    </row>
    <row r="428" spans="1:45" ht="15" customHeight="1" thickBot="1">
      <c r="A428" s="424" t="s">
        <v>84</v>
      </c>
      <c r="B428" s="140"/>
      <c r="C428" s="140" t="s">
        <v>501</v>
      </c>
      <c r="D428" s="120">
        <v>6729110</v>
      </c>
      <c r="E428" s="120">
        <v>6729110</v>
      </c>
      <c r="F428" s="120">
        <v>1109216.01</v>
      </c>
      <c r="G428" s="499">
        <f>464537.61+417469.3+313182.9+618193.94+551720.72+502599.87+225091.66+440579.67+404458.5+178638.24</f>
        <v>4116472.41</v>
      </c>
      <c r="H428" s="120"/>
      <c r="I428" s="320">
        <v>5922.6</v>
      </c>
      <c r="J428" s="191"/>
      <c r="K428" s="191">
        <v>-5922.6</v>
      </c>
      <c r="L428" s="191"/>
      <c r="M428" s="191"/>
      <c r="N428" s="191">
        <v>17000</v>
      </c>
      <c r="O428" s="191"/>
      <c r="P428" s="191"/>
      <c r="Q428" s="191"/>
      <c r="R428" s="191"/>
      <c r="S428" s="191"/>
      <c r="T428" s="191"/>
      <c r="U428" s="191"/>
      <c r="V428" s="191"/>
      <c r="W428" s="191"/>
      <c r="X428" s="191"/>
      <c r="Y428" s="191"/>
      <c r="Z428" s="191"/>
      <c r="AA428" s="191"/>
      <c r="AB428" s="191"/>
      <c r="AC428" s="191"/>
      <c r="AD428" s="191"/>
      <c r="AE428" s="191"/>
      <c r="AF428" s="191"/>
      <c r="AG428" s="316">
        <f t="shared" si="283"/>
        <v>17000</v>
      </c>
      <c r="AH428" s="315">
        <f t="shared" si="282"/>
        <v>1126216.01</v>
      </c>
      <c r="AI428" s="120"/>
      <c r="AJ428" s="120">
        <f t="shared" ref="AJ428:AJ448" si="350">G428</f>
        <v>4116472.41</v>
      </c>
      <c r="AK428" s="113">
        <f t="shared" ref="AK428:AK453" si="351">D428-AJ428</f>
        <v>2612637.59</v>
      </c>
      <c r="AL428" s="172">
        <f t="shared" ref="AL428:AL448" si="352">E428-G428</f>
        <v>2612637.59</v>
      </c>
      <c r="AM428" s="166">
        <v>41870.800000000003</v>
      </c>
      <c r="AN428" s="167">
        <v>15142</v>
      </c>
      <c r="AO428" s="167">
        <v>3887</v>
      </c>
      <c r="AP428" s="110"/>
      <c r="AQ428" s="110"/>
      <c r="AR428" s="170">
        <f t="shared" si="311"/>
        <v>60899.8</v>
      </c>
      <c r="AS428" s="416">
        <f t="shared" si="331"/>
        <v>61.174098952164556</v>
      </c>
    </row>
    <row r="429" spans="1:45" ht="23.25" customHeight="1" thickBot="1">
      <c r="A429" s="424" t="s">
        <v>744</v>
      </c>
      <c r="B429" s="140"/>
      <c r="C429" s="140" t="s">
        <v>745</v>
      </c>
      <c r="D429" s="120">
        <v>15000</v>
      </c>
      <c r="E429" s="120">
        <v>15000</v>
      </c>
      <c r="F429" s="120"/>
      <c r="G429" s="459">
        <f>6333.84+2244+3929.55</f>
        <v>12507.39</v>
      </c>
      <c r="H429" s="120"/>
      <c r="I429" s="320"/>
      <c r="J429" s="191"/>
      <c r="K429" s="191"/>
      <c r="L429" s="191"/>
      <c r="M429" s="191"/>
      <c r="N429" s="191"/>
      <c r="O429" s="191"/>
      <c r="P429" s="191"/>
      <c r="Q429" s="191"/>
      <c r="R429" s="191"/>
      <c r="S429" s="191"/>
      <c r="T429" s="191"/>
      <c r="U429" s="191"/>
      <c r="V429" s="191"/>
      <c r="W429" s="191"/>
      <c r="X429" s="191"/>
      <c r="Y429" s="191"/>
      <c r="Z429" s="191"/>
      <c r="AA429" s="191"/>
      <c r="AB429" s="191"/>
      <c r="AC429" s="191"/>
      <c r="AD429" s="191"/>
      <c r="AE429" s="191"/>
      <c r="AF429" s="191"/>
      <c r="AG429" s="316"/>
      <c r="AH429" s="315"/>
      <c r="AI429" s="120"/>
      <c r="AJ429" s="120">
        <f t="shared" si="350"/>
        <v>12507.39</v>
      </c>
      <c r="AK429" s="113">
        <f t="shared" si="351"/>
        <v>2492.6100000000006</v>
      </c>
      <c r="AL429" s="172">
        <f t="shared" si="352"/>
        <v>2492.6100000000006</v>
      </c>
      <c r="AM429" s="166"/>
      <c r="AN429" s="167"/>
      <c r="AO429" s="167"/>
      <c r="AP429" s="110"/>
      <c r="AQ429" s="110"/>
      <c r="AR429" s="170"/>
      <c r="AS429" s="416">
        <f t="shared" si="331"/>
        <v>83.382599999999996</v>
      </c>
    </row>
    <row r="430" spans="1:45" ht="15.95" customHeight="1" thickBot="1">
      <c r="A430" s="424" t="s">
        <v>134</v>
      </c>
      <c r="B430" s="140"/>
      <c r="C430" s="140" t="s">
        <v>564</v>
      </c>
      <c r="D430" s="120">
        <v>2017192</v>
      </c>
      <c r="E430" s="120">
        <v>2017192</v>
      </c>
      <c r="F430" s="131">
        <v>329134.92</v>
      </c>
      <c r="G430" s="499">
        <f>140290.36+125688.21+156876.91+124786.42+166619.66+151785.18+781.88+117281.22+142940.19+116124.65</f>
        <v>1243174.68</v>
      </c>
      <c r="H430" s="120"/>
      <c r="I430" s="320"/>
      <c r="J430" s="191"/>
      <c r="K430" s="191"/>
      <c r="L430" s="191"/>
      <c r="M430" s="191"/>
      <c r="N430" s="191"/>
      <c r="O430" s="191"/>
      <c r="P430" s="191"/>
      <c r="Q430" s="191"/>
      <c r="R430" s="191"/>
      <c r="S430" s="191"/>
      <c r="T430" s="191"/>
      <c r="U430" s="191"/>
      <c r="V430" s="191"/>
      <c r="W430" s="191">
        <v>1258.5899999999999</v>
      </c>
      <c r="X430" s="191"/>
      <c r="Y430" s="191"/>
      <c r="Z430" s="191"/>
      <c r="AA430" s="191"/>
      <c r="AB430" s="191"/>
      <c r="AC430" s="191"/>
      <c r="AD430" s="191"/>
      <c r="AE430" s="191"/>
      <c r="AF430" s="191"/>
      <c r="AG430" s="316">
        <f t="shared" si="283"/>
        <v>1258.5899999999999</v>
      </c>
      <c r="AH430" s="315">
        <f t="shared" si="282"/>
        <v>330393.51</v>
      </c>
      <c r="AI430" s="120"/>
      <c r="AJ430" s="120">
        <f t="shared" si="350"/>
        <v>1243174.68</v>
      </c>
      <c r="AK430" s="113">
        <f t="shared" si="351"/>
        <v>774017.32000000007</v>
      </c>
      <c r="AL430" s="172">
        <f t="shared" si="352"/>
        <v>774017.32000000007</v>
      </c>
      <c r="AM430" s="166">
        <v>16309.76</v>
      </c>
      <c r="AN430" s="110"/>
      <c r="AO430" s="167">
        <v>16766</v>
      </c>
      <c r="AP430" s="167">
        <v>956.68</v>
      </c>
      <c r="AQ430" s="110"/>
      <c r="AR430" s="170">
        <f t="shared" si="311"/>
        <v>34032.44</v>
      </c>
      <c r="AS430" s="416">
        <f t="shared" si="331"/>
        <v>61.62897136217078</v>
      </c>
    </row>
    <row r="431" spans="1:45" ht="13.5" customHeight="1" thickBot="1">
      <c r="A431" s="424" t="s">
        <v>86</v>
      </c>
      <c r="B431" s="140"/>
      <c r="C431" s="140" t="s">
        <v>990</v>
      </c>
      <c r="D431" s="120">
        <v>25000</v>
      </c>
      <c r="E431" s="120">
        <v>25000</v>
      </c>
      <c r="F431" s="131"/>
      <c r="G431" s="499">
        <f>1491.8+1376.9+1282.42+1379.95+2711.14</f>
        <v>8242.2099999999991</v>
      </c>
      <c r="H431" s="120"/>
      <c r="I431" s="320"/>
      <c r="J431" s="191"/>
      <c r="K431" s="191"/>
      <c r="L431" s="191"/>
      <c r="M431" s="191"/>
      <c r="N431" s="191"/>
      <c r="O431" s="191"/>
      <c r="P431" s="191"/>
      <c r="Q431" s="191"/>
      <c r="R431" s="191"/>
      <c r="S431" s="191"/>
      <c r="T431" s="191"/>
      <c r="U431" s="191"/>
      <c r="V431" s="191"/>
      <c r="W431" s="191"/>
      <c r="X431" s="191"/>
      <c r="Y431" s="191"/>
      <c r="Z431" s="191"/>
      <c r="AA431" s="191"/>
      <c r="AB431" s="191"/>
      <c r="AC431" s="191"/>
      <c r="AD431" s="191"/>
      <c r="AE431" s="191"/>
      <c r="AF431" s="191"/>
      <c r="AG431" s="316"/>
      <c r="AH431" s="315"/>
      <c r="AI431" s="120"/>
      <c r="AJ431" s="120">
        <f>G431</f>
        <v>8242.2099999999991</v>
      </c>
      <c r="AK431" s="113">
        <f t="shared" si="351"/>
        <v>16757.79</v>
      </c>
      <c r="AL431" s="172">
        <f>E431-G431</f>
        <v>16757.79</v>
      </c>
      <c r="AM431" s="166"/>
      <c r="AN431" s="110"/>
      <c r="AO431" s="167"/>
      <c r="AP431" s="167"/>
      <c r="AQ431" s="110"/>
      <c r="AR431" s="170"/>
      <c r="AS431" s="416">
        <f t="shared" si="331"/>
        <v>32.96884</v>
      </c>
    </row>
    <row r="432" spans="1:45" ht="15" customHeight="1" thickBot="1">
      <c r="A432" s="424" t="s">
        <v>136</v>
      </c>
      <c r="B432" s="140"/>
      <c r="C432" s="140" t="s">
        <v>952</v>
      </c>
      <c r="D432" s="120">
        <v>10000</v>
      </c>
      <c r="E432" s="120">
        <v>10000</v>
      </c>
      <c r="F432" s="120">
        <v>233601.14</v>
      </c>
      <c r="G432" s="500">
        <v>10000</v>
      </c>
      <c r="H432" s="120"/>
      <c r="I432" s="320">
        <v>4900</v>
      </c>
      <c r="J432" s="191"/>
      <c r="K432" s="191"/>
      <c r="L432" s="191"/>
      <c r="M432" s="191"/>
      <c r="N432" s="191"/>
      <c r="O432" s="191">
        <v>1254</v>
      </c>
      <c r="P432" s="191"/>
      <c r="Q432" s="191">
        <v>2926</v>
      </c>
      <c r="R432" s="191">
        <v>2467.08</v>
      </c>
      <c r="S432" s="191">
        <v>4900</v>
      </c>
      <c r="T432" s="191"/>
      <c r="U432" s="191"/>
      <c r="V432" s="191">
        <v>2467.08</v>
      </c>
      <c r="W432" s="191"/>
      <c r="X432" s="191"/>
      <c r="Y432" s="191"/>
      <c r="Z432" s="191"/>
      <c r="AA432" s="191"/>
      <c r="AB432" s="191"/>
      <c r="AC432" s="191"/>
      <c r="AD432" s="191"/>
      <c r="AE432" s="191"/>
      <c r="AF432" s="191"/>
      <c r="AG432" s="316">
        <f t="shared" ref="AG432:AG433" si="353">SUM(I432:AF432)</f>
        <v>18914.160000000003</v>
      </c>
      <c r="AH432" s="315">
        <f t="shared" si="282"/>
        <v>252515.30000000002</v>
      </c>
      <c r="AI432" s="120"/>
      <c r="AJ432" s="120">
        <f t="shared" ref="AJ432:AJ433" si="354">G432</f>
        <v>10000</v>
      </c>
      <c r="AK432" s="113">
        <f t="shared" ref="AK432:AK433" si="355">D432-AJ432</f>
        <v>0</v>
      </c>
      <c r="AL432" s="172">
        <f t="shared" ref="AL432:AL433" si="356">E432-G432</f>
        <v>0</v>
      </c>
      <c r="AM432" s="166">
        <v>400</v>
      </c>
      <c r="AN432" s="110"/>
      <c r="AO432" s="110"/>
      <c r="AP432" s="110"/>
      <c r="AQ432" s="110"/>
      <c r="AR432" s="170">
        <f t="shared" ref="AR432:AR433" si="357">AM432+AN432+AO432+AP432+AQ432</f>
        <v>400</v>
      </c>
      <c r="AS432" s="416">
        <f t="shared" si="331"/>
        <v>100</v>
      </c>
    </row>
    <row r="433" spans="1:45" ht="17.25" hidden="1" customHeight="1" thickBot="1">
      <c r="A433" s="424" t="s">
        <v>146</v>
      </c>
      <c r="B433" s="140"/>
      <c r="C433" s="140" t="s">
        <v>887</v>
      </c>
      <c r="D433" s="120">
        <v>0</v>
      </c>
      <c r="E433" s="120">
        <v>0</v>
      </c>
      <c r="F433" s="120">
        <v>190293.92</v>
      </c>
      <c r="G433" s="120"/>
      <c r="H433" s="120"/>
      <c r="I433" s="320"/>
      <c r="J433" s="191"/>
      <c r="K433" s="191">
        <v>9334</v>
      </c>
      <c r="L433" s="191"/>
      <c r="M433" s="191"/>
      <c r="N433" s="191">
        <v>4785</v>
      </c>
      <c r="O433" s="191">
        <v>4461.3</v>
      </c>
      <c r="P433" s="191"/>
      <c r="Q433" s="444">
        <v>43197</v>
      </c>
      <c r="R433" s="191"/>
      <c r="S433" s="191"/>
      <c r="T433" s="191"/>
      <c r="U433" s="191"/>
      <c r="V433" s="191"/>
      <c r="W433" s="191"/>
      <c r="X433" s="191"/>
      <c r="Y433" s="191"/>
      <c r="Z433" s="191"/>
      <c r="AA433" s="191"/>
      <c r="AB433" s="191"/>
      <c r="AC433" s="191"/>
      <c r="AD433" s="191"/>
      <c r="AE433" s="191"/>
      <c r="AF433" s="191"/>
      <c r="AG433" s="316">
        <f t="shared" si="353"/>
        <v>61777.3</v>
      </c>
      <c r="AH433" s="315">
        <f t="shared" si="282"/>
        <v>252071.22000000003</v>
      </c>
      <c r="AI433" s="113"/>
      <c r="AJ433" s="120">
        <f t="shared" si="354"/>
        <v>0</v>
      </c>
      <c r="AK433" s="113">
        <f t="shared" si="355"/>
        <v>0</v>
      </c>
      <c r="AL433" s="172">
        <f t="shared" si="356"/>
        <v>0</v>
      </c>
      <c r="AM433" s="166">
        <v>0.02</v>
      </c>
      <c r="AN433" s="167">
        <v>3319</v>
      </c>
      <c r="AO433" s="167">
        <v>10000</v>
      </c>
      <c r="AP433" s="167">
        <v>20000</v>
      </c>
      <c r="AQ433" s="167">
        <v>12000</v>
      </c>
      <c r="AR433" s="170">
        <f t="shared" si="357"/>
        <v>45319.020000000004</v>
      </c>
      <c r="AS433" s="416" t="e">
        <f t="shared" si="331"/>
        <v>#DIV/0!</v>
      </c>
    </row>
    <row r="434" spans="1:45" ht="17.25" hidden="1" customHeight="1" thickBot="1">
      <c r="A434" s="424" t="s">
        <v>138</v>
      </c>
      <c r="B434" s="140"/>
      <c r="C434" s="140" t="s">
        <v>821</v>
      </c>
      <c r="D434" s="120"/>
      <c r="E434" s="120"/>
      <c r="F434" s="120">
        <v>29274.76</v>
      </c>
      <c r="G434" s="120"/>
      <c r="H434" s="120"/>
      <c r="I434" s="320"/>
      <c r="J434" s="191">
        <v>3405.48</v>
      </c>
      <c r="K434" s="191"/>
      <c r="L434" s="191"/>
      <c r="M434" s="191"/>
      <c r="N434" s="191"/>
      <c r="O434" s="191"/>
      <c r="P434" s="191"/>
      <c r="Q434" s="191"/>
      <c r="R434" s="191"/>
      <c r="S434" s="191"/>
      <c r="T434" s="191"/>
      <c r="U434" s="191"/>
      <c r="V434" s="191"/>
      <c r="W434" s="191"/>
      <c r="X434" s="191"/>
      <c r="Y434" s="191"/>
      <c r="Z434" s="191"/>
      <c r="AA434" s="191"/>
      <c r="AB434" s="191"/>
      <c r="AC434" s="191"/>
      <c r="AD434" s="191"/>
      <c r="AE434" s="191"/>
      <c r="AF434" s="191"/>
      <c r="AG434" s="316">
        <f t="shared" si="283"/>
        <v>3405.48</v>
      </c>
      <c r="AH434" s="315">
        <f t="shared" si="282"/>
        <v>32680.239999999998</v>
      </c>
      <c r="AI434" s="120"/>
      <c r="AJ434" s="120">
        <f>G434</f>
        <v>0</v>
      </c>
      <c r="AK434" s="113">
        <f t="shared" si="351"/>
        <v>0</v>
      </c>
      <c r="AL434" s="172">
        <f t="shared" si="352"/>
        <v>0</v>
      </c>
      <c r="AM434" s="166">
        <v>531</v>
      </c>
      <c r="AN434" s="110"/>
      <c r="AO434" s="110"/>
      <c r="AP434" s="110"/>
      <c r="AQ434" s="110"/>
      <c r="AR434" s="170">
        <f t="shared" si="311"/>
        <v>531</v>
      </c>
      <c r="AS434" s="416" t="e">
        <f t="shared" si="331"/>
        <v>#DIV/0!</v>
      </c>
    </row>
    <row r="435" spans="1:45" ht="15.75" customHeight="1" thickBot="1">
      <c r="A435" s="424" t="s">
        <v>137</v>
      </c>
      <c r="B435" s="140"/>
      <c r="C435" s="140" t="s">
        <v>885</v>
      </c>
      <c r="D435" s="120">
        <f>2510000+40470</f>
        <v>2550470</v>
      </c>
      <c r="E435" s="120">
        <f>2510000+40470</f>
        <v>2550470</v>
      </c>
      <c r="F435" s="131">
        <v>978876.56</v>
      </c>
      <c r="G435" s="131">
        <f>19718.76+55992.44+841712.38+330428.2+169482.08+14598.47+19448.33+22398.39+34771.54</f>
        <v>1508550.59</v>
      </c>
      <c r="H435" s="120"/>
      <c r="I435" s="320"/>
      <c r="J435" s="191"/>
      <c r="K435" s="191"/>
      <c r="L435" s="191"/>
      <c r="M435" s="191"/>
      <c r="N435" s="191"/>
      <c r="O435" s="191">
        <v>6040.3</v>
      </c>
      <c r="P435" s="191"/>
      <c r="Q435" s="191"/>
      <c r="R435" s="191">
        <v>1195.02</v>
      </c>
      <c r="S435" s="191"/>
      <c r="T435" s="191"/>
      <c r="U435" s="191"/>
      <c r="V435" s="191">
        <v>115423.66</v>
      </c>
      <c r="W435" s="191"/>
      <c r="X435" s="191"/>
      <c r="Y435" s="191"/>
      <c r="Z435" s="191"/>
      <c r="AA435" s="191"/>
      <c r="AB435" s="191"/>
      <c r="AC435" s="191"/>
      <c r="AD435" s="191"/>
      <c r="AE435" s="191"/>
      <c r="AF435" s="191"/>
      <c r="AG435" s="316">
        <f t="shared" ref="AG435:AG516" si="358">SUM(I435:AF435)</f>
        <v>122658.98000000001</v>
      </c>
      <c r="AH435" s="315">
        <f t="shared" ref="AH435:AH515" si="359">F435+AG435</f>
        <v>1101535.54</v>
      </c>
      <c r="AI435" s="120"/>
      <c r="AJ435" s="120">
        <f t="shared" si="350"/>
        <v>1508550.59</v>
      </c>
      <c r="AK435" s="113">
        <f t="shared" si="351"/>
        <v>1041919.4099999999</v>
      </c>
      <c r="AL435" s="172">
        <f t="shared" si="352"/>
        <v>1041919.4099999999</v>
      </c>
      <c r="AM435" s="133"/>
      <c r="AN435" s="110"/>
      <c r="AO435" s="110"/>
      <c r="AP435" s="110"/>
      <c r="AQ435" s="110"/>
      <c r="AR435" s="170">
        <f t="shared" si="311"/>
        <v>0</v>
      </c>
      <c r="AS435" s="416">
        <f t="shared" si="331"/>
        <v>59.147944888589166</v>
      </c>
    </row>
    <row r="436" spans="1:45" ht="15.75" customHeight="1" thickBot="1">
      <c r="A436" s="424" t="s">
        <v>137</v>
      </c>
      <c r="B436" s="140"/>
      <c r="C436" s="140" t="s">
        <v>502</v>
      </c>
      <c r="D436" s="120">
        <f>40470-40470+3630.48</f>
        <v>3630.48</v>
      </c>
      <c r="E436" s="120">
        <f>40470-40470+3630.48</f>
        <v>3630.48</v>
      </c>
      <c r="F436" s="131">
        <v>978876.56</v>
      </c>
      <c r="G436" s="131">
        <f>570.3+285.15+285.15+285.15+285.15+319.93+319.93</f>
        <v>2350.7600000000002</v>
      </c>
      <c r="H436" s="120"/>
      <c r="I436" s="320"/>
      <c r="J436" s="191"/>
      <c r="K436" s="191"/>
      <c r="L436" s="191"/>
      <c r="M436" s="191"/>
      <c r="N436" s="191"/>
      <c r="O436" s="191">
        <v>6040.3</v>
      </c>
      <c r="P436" s="191"/>
      <c r="Q436" s="191"/>
      <c r="R436" s="191">
        <v>1195.02</v>
      </c>
      <c r="S436" s="191"/>
      <c r="T436" s="191"/>
      <c r="U436" s="191"/>
      <c r="V436" s="191">
        <v>115423.66</v>
      </c>
      <c r="W436" s="191"/>
      <c r="X436" s="191"/>
      <c r="Y436" s="191"/>
      <c r="Z436" s="191"/>
      <c r="AA436" s="191"/>
      <c r="AB436" s="191"/>
      <c r="AC436" s="191"/>
      <c r="AD436" s="191"/>
      <c r="AE436" s="191"/>
      <c r="AF436" s="191"/>
      <c r="AG436" s="316">
        <f t="shared" ref="AG436" si="360">SUM(I436:AF436)</f>
        <v>122658.98000000001</v>
      </c>
      <c r="AH436" s="315">
        <f t="shared" ref="AH436" si="361">F436+AG436</f>
        <v>1101535.54</v>
      </c>
      <c r="AI436" s="120"/>
      <c r="AJ436" s="120">
        <f t="shared" ref="AJ436" si="362">G436</f>
        <v>2350.7600000000002</v>
      </c>
      <c r="AK436" s="113">
        <f t="shared" ref="AK436" si="363">D436-AJ436</f>
        <v>1279.7199999999998</v>
      </c>
      <c r="AL436" s="172">
        <f t="shared" ref="AL436" si="364">E436-G436</f>
        <v>1279.7199999999998</v>
      </c>
      <c r="AM436" s="133"/>
      <c r="AN436" s="110"/>
      <c r="AO436" s="110"/>
      <c r="AP436" s="110"/>
      <c r="AQ436" s="110"/>
      <c r="AR436" s="170">
        <f t="shared" ref="AR436" si="365">AM436+AN436+AO436+AP436+AQ436</f>
        <v>0</v>
      </c>
      <c r="AS436" s="416">
        <f t="shared" si="331"/>
        <v>64.750666578524061</v>
      </c>
    </row>
    <row r="437" spans="1:45" ht="15" customHeight="1" thickBot="1">
      <c r="A437" s="424" t="s">
        <v>138</v>
      </c>
      <c r="B437" s="140"/>
      <c r="C437" s="140" t="s">
        <v>503</v>
      </c>
      <c r="D437" s="120">
        <v>617435.47</v>
      </c>
      <c r="E437" s="120">
        <v>617435.47</v>
      </c>
      <c r="F437" s="120">
        <v>233601.14</v>
      </c>
      <c r="G437" s="500">
        <f>98200+28613+131100+22700+116194+44020+31100+97100</f>
        <v>569027</v>
      </c>
      <c r="H437" s="120"/>
      <c r="I437" s="320">
        <v>4900</v>
      </c>
      <c r="J437" s="191"/>
      <c r="K437" s="191"/>
      <c r="L437" s="191"/>
      <c r="M437" s="191"/>
      <c r="N437" s="191"/>
      <c r="O437" s="191">
        <v>1254</v>
      </c>
      <c r="P437" s="191"/>
      <c r="Q437" s="191">
        <v>2926</v>
      </c>
      <c r="R437" s="191">
        <v>2467.08</v>
      </c>
      <c r="S437" s="191">
        <v>4900</v>
      </c>
      <c r="T437" s="191"/>
      <c r="U437" s="191"/>
      <c r="V437" s="191">
        <v>2467.08</v>
      </c>
      <c r="W437" s="191"/>
      <c r="X437" s="191"/>
      <c r="Y437" s="191"/>
      <c r="Z437" s="191"/>
      <c r="AA437" s="191"/>
      <c r="AB437" s="191"/>
      <c r="AC437" s="191"/>
      <c r="AD437" s="191"/>
      <c r="AE437" s="191"/>
      <c r="AF437" s="191"/>
      <c r="AG437" s="316">
        <f t="shared" si="358"/>
        <v>18914.160000000003</v>
      </c>
      <c r="AH437" s="315">
        <f t="shared" si="359"/>
        <v>252515.30000000002</v>
      </c>
      <c r="AI437" s="120"/>
      <c r="AJ437" s="120">
        <f t="shared" si="350"/>
        <v>569027</v>
      </c>
      <c r="AK437" s="113">
        <f t="shared" si="351"/>
        <v>48408.469999999972</v>
      </c>
      <c r="AL437" s="172">
        <f t="shared" si="352"/>
        <v>48408.469999999972</v>
      </c>
      <c r="AM437" s="166">
        <v>400</v>
      </c>
      <c r="AN437" s="110"/>
      <c r="AO437" s="110"/>
      <c r="AP437" s="110"/>
      <c r="AQ437" s="110"/>
      <c r="AR437" s="170">
        <f t="shared" si="311"/>
        <v>400</v>
      </c>
      <c r="AS437" s="416">
        <f t="shared" si="331"/>
        <v>92.159752338167422</v>
      </c>
    </row>
    <row r="438" spans="1:45" ht="15" customHeight="1" thickBot="1">
      <c r="A438" s="424" t="s">
        <v>146</v>
      </c>
      <c r="B438" s="140"/>
      <c r="C438" s="140" t="s">
        <v>504</v>
      </c>
      <c r="D438" s="120">
        <v>385234.05</v>
      </c>
      <c r="E438" s="120">
        <v>385234.05</v>
      </c>
      <c r="F438" s="120">
        <v>190293.92</v>
      </c>
      <c r="G438" s="120">
        <f>63660+15080+32620+66415+103173.9+3500+3500+92998.8</f>
        <v>380947.7</v>
      </c>
      <c r="H438" s="120"/>
      <c r="I438" s="320"/>
      <c r="J438" s="191"/>
      <c r="K438" s="191">
        <v>9334</v>
      </c>
      <c r="L438" s="191"/>
      <c r="M438" s="191"/>
      <c r="N438" s="191">
        <v>4785</v>
      </c>
      <c r="O438" s="191">
        <v>4461.3</v>
      </c>
      <c r="P438" s="191"/>
      <c r="Q438" s="444">
        <v>43197</v>
      </c>
      <c r="R438" s="191"/>
      <c r="S438" s="191"/>
      <c r="T438" s="191"/>
      <c r="U438" s="191"/>
      <c r="V438" s="191"/>
      <c r="W438" s="191"/>
      <c r="X438" s="191"/>
      <c r="Y438" s="191"/>
      <c r="Z438" s="191"/>
      <c r="AA438" s="191"/>
      <c r="AB438" s="191"/>
      <c r="AC438" s="191"/>
      <c r="AD438" s="191"/>
      <c r="AE438" s="191"/>
      <c r="AF438" s="191"/>
      <c r="AG438" s="316">
        <f t="shared" si="358"/>
        <v>61777.3</v>
      </c>
      <c r="AH438" s="315">
        <f t="shared" si="359"/>
        <v>252071.22000000003</v>
      </c>
      <c r="AI438" s="113"/>
      <c r="AJ438" s="120">
        <f t="shared" si="350"/>
        <v>380947.7</v>
      </c>
      <c r="AK438" s="113">
        <f t="shared" si="351"/>
        <v>4286.3499999999767</v>
      </c>
      <c r="AL438" s="172">
        <f t="shared" si="352"/>
        <v>4286.3499999999767</v>
      </c>
      <c r="AM438" s="166">
        <v>0.02</v>
      </c>
      <c r="AN438" s="167">
        <v>3319</v>
      </c>
      <c r="AO438" s="167">
        <v>10000</v>
      </c>
      <c r="AP438" s="167">
        <v>20000</v>
      </c>
      <c r="AQ438" s="167">
        <v>12000</v>
      </c>
      <c r="AR438" s="170">
        <f t="shared" si="311"/>
        <v>45319.020000000004</v>
      </c>
      <c r="AS438" s="416">
        <f t="shared" si="331"/>
        <v>98.887338749002069</v>
      </c>
    </row>
    <row r="439" spans="1:45" ht="13.5" customHeight="1" thickBot="1">
      <c r="A439" s="424" t="s">
        <v>829</v>
      </c>
      <c r="B439" s="140"/>
      <c r="C439" s="140" t="s">
        <v>826</v>
      </c>
      <c r="D439" s="120">
        <v>15000</v>
      </c>
      <c r="E439" s="120">
        <v>15000</v>
      </c>
      <c r="F439" s="120"/>
      <c r="G439" s="120"/>
      <c r="H439" s="120"/>
      <c r="I439" s="320"/>
      <c r="J439" s="191"/>
      <c r="K439" s="191"/>
      <c r="L439" s="191"/>
      <c r="M439" s="191"/>
      <c r="N439" s="497"/>
      <c r="O439" s="191"/>
      <c r="P439" s="191"/>
      <c r="Q439" s="498"/>
      <c r="R439" s="191"/>
      <c r="S439" s="191"/>
      <c r="T439" s="191"/>
      <c r="U439" s="191"/>
      <c r="V439" s="191"/>
      <c r="W439" s="191"/>
      <c r="X439" s="191"/>
      <c r="Y439" s="191"/>
      <c r="Z439" s="191"/>
      <c r="AA439" s="191"/>
      <c r="AB439" s="191"/>
      <c r="AC439" s="191"/>
      <c r="AD439" s="191"/>
      <c r="AE439" s="191"/>
      <c r="AF439" s="191"/>
      <c r="AG439" s="316"/>
      <c r="AH439" s="315"/>
      <c r="AI439" s="113"/>
      <c r="AJ439" s="120">
        <f t="shared" si="350"/>
        <v>0</v>
      </c>
      <c r="AK439" s="113">
        <f t="shared" si="351"/>
        <v>15000</v>
      </c>
      <c r="AL439" s="172">
        <f t="shared" si="352"/>
        <v>15000</v>
      </c>
      <c r="AM439" s="166"/>
      <c r="AN439" s="167"/>
      <c r="AO439" s="167"/>
      <c r="AP439" s="167"/>
      <c r="AQ439" s="167"/>
      <c r="AR439" s="170"/>
      <c r="AS439" s="416">
        <f t="shared" si="331"/>
        <v>0</v>
      </c>
    </row>
    <row r="440" spans="1:45" ht="15" customHeight="1" thickBot="1">
      <c r="A440" s="424" t="s">
        <v>142</v>
      </c>
      <c r="B440" s="140"/>
      <c r="C440" s="140" t="s">
        <v>505</v>
      </c>
      <c r="D440" s="120">
        <v>1423000</v>
      </c>
      <c r="E440" s="120">
        <v>1423000</v>
      </c>
      <c r="F440" s="120">
        <f t="shared" ref="F440" si="366">1643000-10000</f>
        <v>1633000</v>
      </c>
      <c r="G440" s="131">
        <f>11855+71880+23050-10000+8745</f>
        <v>105530</v>
      </c>
      <c r="H440" s="120"/>
      <c r="I440" s="320"/>
      <c r="J440" s="191"/>
      <c r="K440" s="191"/>
      <c r="L440" s="191"/>
      <c r="M440" s="191"/>
      <c r="O440" s="191"/>
      <c r="P440" s="191"/>
      <c r="Q440" s="191"/>
      <c r="R440" s="191">
        <v>5570.4</v>
      </c>
      <c r="S440" s="191"/>
      <c r="T440" s="191"/>
      <c r="U440" s="191"/>
      <c r="V440" s="191"/>
      <c r="W440" s="191"/>
      <c r="X440" s="191"/>
      <c r="Y440" s="191"/>
      <c r="Z440" s="191"/>
      <c r="AA440" s="191"/>
      <c r="AB440" s="191"/>
      <c r="AC440" s="191"/>
      <c r="AD440" s="191"/>
      <c r="AE440" s="191"/>
      <c r="AF440" s="191"/>
      <c r="AG440" s="316">
        <f t="shared" si="358"/>
        <v>5570.4</v>
      </c>
      <c r="AH440" s="315">
        <f t="shared" si="359"/>
        <v>1638570.4</v>
      </c>
      <c r="AI440" s="120"/>
      <c r="AJ440" s="120">
        <f t="shared" si="350"/>
        <v>105530</v>
      </c>
      <c r="AK440" s="113">
        <f t="shared" si="351"/>
        <v>1317470</v>
      </c>
      <c r="AL440" s="172">
        <f t="shared" si="352"/>
        <v>1317470</v>
      </c>
      <c r="AM440" s="166">
        <v>38371</v>
      </c>
      <c r="AN440" s="110"/>
      <c r="AO440" s="110"/>
      <c r="AP440" s="110"/>
      <c r="AQ440" s="110"/>
      <c r="AR440" s="170">
        <f t="shared" si="311"/>
        <v>38371</v>
      </c>
      <c r="AS440" s="416">
        <f t="shared" si="331"/>
        <v>7.4160224877020386</v>
      </c>
    </row>
    <row r="441" spans="1:45" ht="15.6" customHeight="1" thickBot="1">
      <c r="A441" s="430" t="s">
        <v>804</v>
      </c>
      <c r="B441" s="140"/>
      <c r="C441" s="140" t="s">
        <v>824</v>
      </c>
      <c r="D441" s="120">
        <v>30000</v>
      </c>
      <c r="E441" s="120">
        <v>30000</v>
      </c>
      <c r="F441" s="131"/>
      <c r="G441" s="131">
        <f>11770+11500+6730</f>
        <v>30000</v>
      </c>
      <c r="H441" s="120"/>
      <c r="I441" s="320"/>
      <c r="J441" s="191"/>
      <c r="K441" s="191"/>
      <c r="L441" s="191"/>
      <c r="M441" s="191"/>
      <c r="O441" s="191"/>
      <c r="P441" s="191"/>
      <c r="Q441" s="191"/>
      <c r="R441" s="191"/>
      <c r="S441" s="191"/>
      <c r="T441" s="191"/>
      <c r="U441" s="191"/>
      <c r="V441" s="191"/>
      <c r="W441" s="191"/>
      <c r="X441" s="191"/>
      <c r="Y441" s="191"/>
      <c r="Z441" s="191"/>
      <c r="AA441" s="191"/>
      <c r="AB441" s="191"/>
      <c r="AC441" s="191"/>
      <c r="AD441" s="191"/>
      <c r="AE441" s="191"/>
      <c r="AF441" s="191"/>
      <c r="AG441" s="316"/>
      <c r="AH441" s="315"/>
      <c r="AI441" s="120"/>
      <c r="AJ441" s="120">
        <f t="shared" si="350"/>
        <v>30000</v>
      </c>
      <c r="AK441" s="113">
        <f t="shared" si="351"/>
        <v>0</v>
      </c>
      <c r="AL441" s="172">
        <f t="shared" si="352"/>
        <v>0</v>
      </c>
      <c r="AM441" s="166"/>
      <c r="AN441" s="110"/>
      <c r="AO441" s="110"/>
      <c r="AP441" s="110"/>
      <c r="AQ441" s="110"/>
      <c r="AR441" s="170"/>
      <c r="AS441" s="416">
        <f t="shared" si="331"/>
        <v>100</v>
      </c>
    </row>
    <row r="442" spans="1:45" ht="19.5" customHeight="1" thickBot="1">
      <c r="A442" s="430" t="s">
        <v>816</v>
      </c>
      <c r="B442" s="140"/>
      <c r="C442" s="140" t="s">
        <v>825</v>
      </c>
      <c r="D442" s="571">
        <v>342029</v>
      </c>
      <c r="E442" s="571">
        <v>342029</v>
      </c>
      <c r="F442" s="131"/>
      <c r="G442" s="131">
        <f>8984+14713+16255.25+12349.34+15001+19701+14022+18973.91</f>
        <v>119999.5</v>
      </c>
      <c r="H442" s="120"/>
      <c r="I442" s="320"/>
      <c r="J442" s="191"/>
      <c r="K442" s="191"/>
      <c r="L442" s="191"/>
      <c r="M442" s="191"/>
      <c r="O442" s="191"/>
      <c r="P442" s="191"/>
      <c r="Q442" s="191"/>
      <c r="R442" s="191"/>
      <c r="S442" s="191"/>
      <c r="T442" s="191"/>
      <c r="U442" s="191"/>
      <c r="V442" s="191"/>
      <c r="W442" s="191"/>
      <c r="X442" s="191"/>
      <c r="Y442" s="191"/>
      <c r="Z442" s="191"/>
      <c r="AA442" s="191"/>
      <c r="AB442" s="191"/>
      <c r="AC442" s="191"/>
      <c r="AD442" s="191"/>
      <c r="AE442" s="191"/>
      <c r="AF442" s="191"/>
      <c r="AG442" s="316"/>
      <c r="AH442" s="315"/>
      <c r="AI442" s="120"/>
      <c r="AJ442" s="120">
        <f t="shared" si="350"/>
        <v>119999.5</v>
      </c>
      <c r="AK442" s="113">
        <f t="shared" si="351"/>
        <v>222029.5</v>
      </c>
      <c r="AL442" s="172">
        <f t="shared" si="352"/>
        <v>222029.5</v>
      </c>
      <c r="AM442" s="166"/>
      <c r="AN442" s="110"/>
      <c r="AO442" s="110"/>
      <c r="AP442" s="110"/>
      <c r="AQ442" s="110"/>
      <c r="AR442" s="170"/>
      <c r="AS442" s="416">
        <f t="shared" si="331"/>
        <v>35.084598089635676</v>
      </c>
    </row>
    <row r="443" spans="1:45" ht="0.6" hidden="1" customHeight="1" thickBot="1">
      <c r="A443" s="430" t="s">
        <v>817</v>
      </c>
      <c r="B443" s="140"/>
      <c r="C443" s="140" t="s">
        <v>1018</v>
      </c>
      <c r="D443" s="120">
        <v>0</v>
      </c>
      <c r="E443" s="120">
        <v>0</v>
      </c>
      <c r="F443" s="131"/>
      <c r="G443" s="131"/>
      <c r="H443" s="120"/>
      <c r="I443" s="320"/>
      <c r="J443" s="191"/>
      <c r="K443" s="191"/>
      <c r="L443" s="191"/>
      <c r="M443" s="191"/>
      <c r="O443" s="191"/>
      <c r="P443" s="191"/>
      <c r="Q443" s="191"/>
      <c r="R443" s="191"/>
      <c r="S443" s="191"/>
      <c r="T443" s="191"/>
      <c r="U443" s="191"/>
      <c r="V443" s="191"/>
      <c r="W443" s="191"/>
      <c r="X443" s="191"/>
      <c r="Y443" s="191"/>
      <c r="Z443" s="191"/>
      <c r="AA443" s="191"/>
      <c r="AB443" s="191"/>
      <c r="AC443" s="191"/>
      <c r="AD443" s="191"/>
      <c r="AE443" s="191"/>
      <c r="AF443" s="191"/>
      <c r="AG443" s="316"/>
      <c r="AH443" s="315"/>
      <c r="AI443" s="120"/>
      <c r="AJ443" s="120">
        <f t="shared" ref="AJ443" si="367">G443</f>
        <v>0</v>
      </c>
      <c r="AK443" s="113">
        <f t="shared" ref="AK443" si="368">D443-AJ443</f>
        <v>0</v>
      </c>
      <c r="AL443" s="172">
        <f t="shared" ref="AL443" si="369">E443-G443</f>
        <v>0</v>
      </c>
      <c r="AM443" s="166"/>
      <c r="AN443" s="110"/>
      <c r="AO443" s="110"/>
      <c r="AP443" s="110"/>
      <c r="AQ443" s="110"/>
      <c r="AR443" s="170"/>
      <c r="AS443" s="416" t="e">
        <f t="shared" ref="AS443" si="370">G443/E443*100</f>
        <v>#DIV/0!</v>
      </c>
    </row>
    <row r="444" spans="1:45" ht="19.5" customHeight="1" thickBot="1">
      <c r="A444" s="430" t="s">
        <v>807</v>
      </c>
      <c r="B444" s="140"/>
      <c r="C444" s="140" t="s">
        <v>975</v>
      </c>
      <c r="D444" s="120">
        <v>16800</v>
      </c>
      <c r="E444" s="120">
        <v>16800</v>
      </c>
      <c r="F444" s="131"/>
      <c r="G444" s="131">
        <v>16800</v>
      </c>
      <c r="H444" s="120"/>
      <c r="I444" s="320"/>
      <c r="J444" s="191"/>
      <c r="K444" s="191"/>
      <c r="L444" s="191"/>
      <c r="M444" s="191"/>
      <c r="O444" s="191"/>
      <c r="P444" s="191"/>
      <c r="Q444" s="191"/>
      <c r="R444" s="191"/>
      <c r="S444" s="191"/>
      <c r="T444" s="191"/>
      <c r="U444" s="191"/>
      <c r="V444" s="191"/>
      <c r="W444" s="191"/>
      <c r="X444" s="191"/>
      <c r="Y444" s="191"/>
      <c r="Z444" s="191"/>
      <c r="AA444" s="191"/>
      <c r="AB444" s="191"/>
      <c r="AC444" s="191"/>
      <c r="AD444" s="191"/>
      <c r="AE444" s="191"/>
      <c r="AF444" s="191"/>
      <c r="AG444" s="316"/>
      <c r="AH444" s="315"/>
      <c r="AI444" s="120"/>
      <c r="AJ444" s="120">
        <f t="shared" si="350"/>
        <v>16800</v>
      </c>
      <c r="AK444" s="113">
        <f t="shared" si="351"/>
        <v>0</v>
      </c>
      <c r="AL444" s="172">
        <f t="shared" si="352"/>
        <v>0</v>
      </c>
      <c r="AM444" s="166"/>
      <c r="AN444" s="110"/>
      <c r="AO444" s="110"/>
      <c r="AP444" s="110"/>
      <c r="AQ444" s="110"/>
      <c r="AR444" s="170"/>
      <c r="AS444" s="416">
        <f t="shared" si="331"/>
        <v>100</v>
      </c>
    </row>
    <row r="445" spans="1:45" ht="19.5" customHeight="1" thickBot="1">
      <c r="A445" s="424" t="s">
        <v>313</v>
      </c>
      <c r="B445" s="140"/>
      <c r="C445" s="140" t="s">
        <v>746</v>
      </c>
      <c r="D445" s="120">
        <v>247658.5</v>
      </c>
      <c r="E445" s="120">
        <v>247658.5</v>
      </c>
      <c r="F445" s="131"/>
      <c r="G445" s="500">
        <f>37996+149291.5+46400+10000+3971</f>
        <v>247658.5</v>
      </c>
      <c r="H445" s="120"/>
      <c r="I445" s="320"/>
      <c r="J445" s="191"/>
      <c r="K445" s="191"/>
      <c r="L445" s="191"/>
      <c r="M445" s="191"/>
      <c r="O445" s="191"/>
      <c r="P445" s="191"/>
      <c r="Q445" s="191"/>
      <c r="R445" s="191"/>
      <c r="S445" s="191"/>
      <c r="T445" s="191"/>
      <c r="U445" s="191"/>
      <c r="V445" s="191"/>
      <c r="W445" s="191"/>
      <c r="X445" s="191"/>
      <c r="Y445" s="191"/>
      <c r="Z445" s="191"/>
      <c r="AA445" s="191"/>
      <c r="AB445" s="191"/>
      <c r="AC445" s="191"/>
      <c r="AD445" s="191"/>
      <c r="AE445" s="191"/>
      <c r="AF445" s="191"/>
      <c r="AG445" s="316"/>
      <c r="AH445" s="315"/>
      <c r="AI445" s="120"/>
      <c r="AJ445" s="120">
        <f t="shared" si="350"/>
        <v>247658.5</v>
      </c>
      <c r="AK445" s="113">
        <f t="shared" si="351"/>
        <v>0</v>
      </c>
      <c r="AL445" s="172">
        <f t="shared" si="352"/>
        <v>0</v>
      </c>
      <c r="AM445" s="166"/>
      <c r="AN445" s="110"/>
      <c r="AO445" s="110"/>
      <c r="AP445" s="110"/>
      <c r="AQ445" s="110"/>
      <c r="AR445" s="170"/>
      <c r="AS445" s="416">
        <f t="shared" si="331"/>
        <v>100</v>
      </c>
    </row>
    <row r="446" spans="1:45" ht="22.5" customHeight="1" thickBot="1">
      <c r="A446" s="424" t="s">
        <v>308</v>
      </c>
      <c r="B446" s="140"/>
      <c r="C446" s="140" t="s">
        <v>747</v>
      </c>
      <c r="D446" s="120">
        <v>79512.5</v>
      </c>
      <c r="E446" s="120">
        <v>79512.5</v>
      </c>
      <c r="F446" s="131"/>
      <c r="G446" s="131">
        <f>29466+45749.15</f>
        <v>75215.149999999994</v>
      </c>
      <c r="H446" s="120"/>
      <c r="I446" s="320"/>
      <c r="J446" s="191"/>
      <c r="K446" s="191"/>
      <c r="L446" s="191"/>
      <c r="M446" s="191"/>
      <c r="O446" s="191"/>
      <c r="P446" s="191"/>
      <c r="Q446" s="191"/>
      <c r="R446" s="191"/>
      <c r="S446" s="191"/>
      <c r="T446" s="191"/>
      <c r="U446" s="191"/>
      <c r="V446" s="191"/>
      <c r="W446" s="191"/>
      <c r="X446" s="191"/>
      <c r="Y446" s="191"/>
      <c r="Z446" s="191"/>
      <c r="AA446" s="191"/>
      <c r="AB446" s="191"/>
      <c r="AC446" s="191"/>
      <c r="AD446" s="191"/>
      <c r="AE446" s="191"/>
      <c r="AF446" s="191"/>
      <c r="AG446" s="316"/>
      <c r="AH446" s="315"/>
      <c r="AI446" s="120"/>
      <c r="AJ446" s="120">
        <f t="shared" si="350"/>
        <v>75215.149999999994</v>
      </c>
      <c r="AK446" s="113">
        <f t="shared" si="351"/>
        <v>4297.3500000000058</v>
      </c>
      <c r="AL446" s="172">
        <f t="shared" si="352"/>
        <v>4297.3500000000058</v>
      </c>
      <c r="AM446" s="166"/>
      <c r="AN446" s="110"/>
      <c r="AO446" s="110"/>
      <c r="AP446" s="110"/>
      <c r="AQ446" s="110"/>
      <c r="AR446" s="170"/>
      <c r="AS446" s="416">
        <f t="shared" si="331"/>
        <v>94.595378085206718</v>
      </c>
    </row>
    <row r="447" spans="1:45" ht="15.75" hidden="1" customHeight="1" thickBot="1">
      <c r="A447" s="424" t="s">
        <v>947</v>
      </c>
      <c r="B447" s="140"/>
      <c r="C447" s="140" t="s">
        <v>946</v>
      </c>
      <c r="D447" s="120">
        <v>0</v>
      </c>
      <c r="E447" s="120">
        <v>0</v>
      </c>
      <c r="F447" s="120"/>
      <c r="G447" s="120"/>
      <c r="H447" s="120"/>
      <c r="I447" s="320"/>
      <c r="J447" s="191"/>
      <c r="K447" s="191"/>
      <c r="L447" s="191"/>
      <c r="M447" s="191"/>
      <c r="N447" s="191"/>
      <c r="O447" s="191"/>
      <c r="P447" s="191"/>
      <c r="Q447" s="191"/>
      <c r="R447" s="191"/>
      <c r="S447" s="191"/>
      <c r="T447" s="191"/>
      <c r="U447" s="191"/>
      <c r="V447" s="191"/>
      <c r="W447" s="191"/>
      <c r="X447" s="191"/>
      <c r="Y447" s="191"/>
      <c r="Z447" s="191"/>
      <c r="AA447" s="191"/>
      <c r="AB447" s="191"/>
      <c r="AC447" s="191"/>
      <c r="AD447" s="191"/>
      <c r="AE447" s="191"/>
      <c r="AF447" s="191"/>
      <c r="AG447" s="316"/>
      <c r="AH447" s="315"/>
      <c r="AI447" s="120"/>
      <c r="AJ447" s="120">
        <f t="shared" ref="AJ447" si="371">G447</f>
        <v>0</v>
      </c>
      <c r="AK447" s="113">
        <f t="shared" ref="AK447" si="372">D447-AJ447</f>
        <v>0</v>
      </c>
      <c r="AL447" s="172">
        <f t="shared" ref="AL447" si="373">E447-G447</f>
        <v>0</v>
      </c>
      <c r="AM447" s="133"/>
      <c r="AN447" s="110"/>
      <c r="AO447" s="110"/>
      <c r="AP447" s="110"/>
      <c r="AQ447" s="110"/>
      <c r="AR447" s="170"/>
      <c r="AS447" s="416" t="e">
        <f t="shared" si="331"/>
        <v>#DIV/0!</v>
      </c>
    </row>
    <row r="448" spans="1:45" ht="15" customHeight="1" thickBot="1">
      <c r="A448" s="424" t="s">
        <v>792</v>
      </c>
      <c r="B448" s="140"/>
      <c r="C448" s="140" t="s">
        <v>886</v>
      </c>
      <c r="D448" s="120">
        <v>1000</v>
      </c>
      <c r="E448" s="120">
        <v>1000</v>
      </c>
      <c r="F448" s="120"/>
      <c r="G448" s="120"/>
      <c r="H448" s="120"/>
      <c r="I448" s="320"/>
      <c r="J448" s="191"/>
      <c r="K448" s="191"/>
      <c r="L448" s="191"/>
      <c r="M448" s="191"/>
      <c r="N448" s="191"/>
      <c r="O448" s="191"/>
      <c r="P448" s="191"/>
      <c r="Q448" s="191"/>
      <c r="R448" s="191"/>
      <c r="S448" s="191"/>
      <c r="T448" s="191"/>
      <c r="U448" s="191"/>
      <c r="V448" s="191"/>
      <c r="W448" s="191"/>
      <c r="X448" s="191"/>
      <c r="Y448" s="191"/>
      <c r="Z448" s="191"/>
      <c r="AA448" s="191"/>
      <c r="AB448" s="191"/>
      <c r="AC448" s="191"/>
      <c r="AD448" s="191"/>
      <c r="AE448" s="191"/>
      <c r="AF448" s="191"/>
      <c r="AG448" s="316"/>
      <c r="AH448" s="315"/>
      <c r="AI448" s="120"/>
      <c r="AJ448" s="120">
        <f t="shared" si="350"/>
        <v>0</v>
      </c>
      <c r="AK448" s="113">
        <f t="shared" si="351"/>
        <v>1000</v>
      </c>
      <c r="AL448" s="172">
        <f t="shared" si="352"/>
        <v>1000</v>
      </c>
      <c r="AM448" s="133"/>
      <c r="AN448" s="110"/>
      <c r="AO448" s="110"/>
      <c r="AP448" s="110"/>
      <c r="AQ448" s="110"/>
      <c r="AR448" s="170"/>
      <c r="AS448" s="416">
        <f t="shared" ref="AS448" si="374">G448/E448*100</f>
        <v>0</v>
      </c>
    </row>
    <row r="449" spans="1:45" ht="14.25" customHeight="1" thickBot="1">
      <c r="A449" s="424" t="s">
        <v>792</v>
      </c>
      <c r="B449" s="140"/>
      <c r="C449" s="140" t="s">
        <v>822</v>
      </c>
      <c r="D449" s="120">
        <v>5000</v>
      </c>
      <c r="E449" s="120">
        <v>5000</v>
      </c>
      <c r="F449" s="120"/>
      <c r="G449" s="120"/>
      <c r="H449" s="120"/>
      <c r="I449" s="320"/>
      <c r="J449" s="191"/>
      <c r="K449" s="191"/>
      <c r="L449" s="191"/>
      <c r="M449" s="191"/>
      <c r="N449" s="191"/>
      <c r="O449" s="191"/>
      <c r="P449" s="191"/>
      <c r="Q449" s="191"/>
      <c r="R449" s="191"/>
      <c r="S449" s="191"/>
      <c r="T449" s="191"/>
      <c r="U449" s="191"/>
      <c r="V449" s="191"/>
      <c r="W449" s="191"/>
      <c r="X449" s="191"/>
      <c r="Y449" s="191"/>
      <c r="Z449" s="191"/>
      <c r="AA449" s="191"/>
      <c r="AB449" s="191"/>
      <c r="AC449" s="191"/>
      <c r="AD449" s="191"/>
      <c r="AE449" s="191"/>
      <c r="AF449" s="191"/>
      <c r="AG449" s="316"/>
      <c r="AH449" s="315"/>
      <c r="AI449" s="120"/>
      <c r="AJ449" s="120">
        <f t="shared" ref="AJ449:AJ452" si="375">G449</f>
        <v>0</v>
      </c>
      <c r="AK449" s="113">
        <f t="shared" ref="AK449:AK450" si="376">D449-AJ449</f>
        <v>5000</v>
      </c>
      <c r="AL449" s="172">
        <f t="shared" ref="AL449:AL450" si="377">E449-G449</f>
        <v>5000</v>
      </c>
      <c r="AM449" s="133"/>
      <c r="AN449" s="110"/>
      <c r="AO449" s="110"/>
      <c r="AP449" s="110"/>
      <c r="AQ449" s="110"/>
      <c r="AR449" s="170"/>
      <c r="AS449" s="416">
        <f t="shared" si="331"/>
        <v>0</v>
      </c>
    </row>
    <row r="450" spans="1:45" ht="21" customHeight="1" thickBot="1">
      <c r="A450" s="424" t="s">
        <v>793</v>
      </c>
      <c r="B450" s="140"/>
      <c r="C450" s="140" t="s">
        <v>823</v>
      </c>
      <c r="D450" s="120">
        <v>1000</v>
      </c>
      <c r="E450" s="120">
        <v>1000</v>
      </c>
      <c r="F450" s="120"/>
      <c r="G450" s="120">
        <v>500</v>
      </c>
      <c r="H450" s="120"/>
      <c r="I450" s="320"/>
      <c r="J450" s="191"/>
      <c r="K450" s="191"/>
      <c r="L450" s="191"/>
      <c r="M450" s="191"/>
      <c r="N450" s="191"/>
      <c r="O450" s="191"/>
      <c r="P450" s="191"/>
      <c r="Q450" s="191"/>
      <c r="R450" s="191"/>
      <c r="S450" s="191"/>
      <c r="T450" s="191"/>
      <c r="U450" s="191"/>
      <c r="V450" s="191"/>
      <c r="W450" s="191"/>
      <c r="X450" s="191"/>
      <c r="Y450" s="191"/>
      <c r="Z450" s="191"/>
      <c r="AA450" s="191"/>
      <c r="AB450" s="191"/>
      <c r="AC450" s="191"/>
      <c r="AD450" s="191"/>
      <c r="AE450" s="191"/>
      <c r="AF450" s="191"/>
      <c r="AG450" s="316"/>
      <c r="AH450" s="315"/>
      <c r="AI450" s="120"/>
      <c r="AJ450" s="120">
        <f t="shared" si="375"/>
        <v>500</v>
      </c>
      <c r="AK450" s="113">
        <f t="shared" si="376"/>
        <v>500</v>
      </c>
      <c r="AL450" s="172">
        <f t="shared" si="377"/>
        <v>500</v>
      </c>
      <c r="AM450" s="133"/>
      <c r="AN450" s="110"/>
      <c r="AO450" s="110"/>
      <c r="AP450" s="110"/>
      <c r="AQ450" s="110"/>
      <c r="AR450" s="170"/>
      <c r="AS450" s="416">
        <f t="shared" si="331"/>
        <v>50</v>
      </c>
    </row>
    <row r="451" spans="1:45" ht="21.6" customHeight="1" thickBot="1">
      <c r="A451" s="425" t="s">
        <v>800</v>
      </c>
      <c r="B451" s="140"/>
      <c r="C451" s="568" t="s">
        <v>853</v>
      </c>
      <c r="D451" s="120">
        <v>1000</v>
      </c>
      <c r="E451" s="120">
        <v>1000</v>
      </c>
      <c r="F451" s="120"/>
      <c r="G451" s="120">
        <f>222.97+108.71+70.1+2.61+16.91</f>
        <v>421.3</v>
      </c>
      <c r="H451" s="120"/>
      <c r="I451" s="320"/>
      <c r="J451" s="191"/>
      <c r="K451" s="191"/>
      <c r="L451" s="191"/>
      <c r="M451" s="191"/>
      <c r="N451" s="191"/>
      <c r="O451" s="191"/>
      <c r="P451" s="191"/>
      <c r="Q451" s="191"/>
      <c r="R451" s="191"/>
      <c r="S451" s="191"/>
      <c r="T451" s="191"/>
      <c r="U451" s="191"/>
      <c r="V451" s="191"/>
      <c r="W451" s="191"/>
      <c r="X451" s="191"/>
      <c r="Y451" s="191"/>
      <c r="Z451" s="191"/>
      <c r="AA451" s="191"/>
      <c r="AB451" s="191"/>
      <c r="AC451" s="191"/>
      <c r="AD451" s="191"/>
      <c r="AE451" s="191"/>
      <c r="AF451" s="191"/>
      <c r="AG451" s="316"/>
      <c r="AH451" s="315"/>
      <c r="AI451" s="120"/>
      <c r="AJ451" s="120">
        <f t="shared" si="375"/>
        <v>421.3</v>
      </c>
      <c r="AK451" s="113">
        <f t="shared" ref="AK451:AK452" si="378">D451-AJ451</f>
        <v>578.70000000000005</v>
      </c>
      <c r="AL451" s="172">
        <f t="shared" ref="AL451:AL452" si="379">E451-G451</f>
        <v>578.70000000000005</v>
      </c>
      <c r="AM451" s="133"/>
      <c r="AN451" s="110"/>
      <c r="AO451" s="110"/>
      <c r="AP451" s="110"/>
      <c r="AQ451" s="110"/>
      <c r="AR451" s="170"/>
      <c r="AS451" s="416">
        <f t="shared" si="331"/>
        <v>42.13</v>
      </c>
    </row>
    <row r="452" spans="1:45" ht="17.100000000000001" customHeight="1" thickBot="1">
      <c r="A452" s="425" t="s">
        <v>922</v>
      </c>
      <c r="B452" s="140"/>
      <c r="C452" s="140" t="s">
        <v>917</v>
      </c>
      <c r="D452" s="120">
        <v>9000</v>
      </c>
      <c r="E452" s="120">
        <v>9000</v>
      </c>
      <c r="F452" s="120"/>
      <c r="G452" s="120"/>
      <c r="H452" s="120"/>
      <c r="I452" s="320"/>
      <c r="J452" s="191"/>
      <c r="K452" s="191"/>
      <c r="L452" s="191"/>
      <c r="M452" s="191"/>
      <c r="N452" s="191"/>
      <c r="O452" s="191"/>
      <c r="P452" s="191"/>
      <c r="Q452" s="191"/>
      <c r="R452" s="191"/>
      <c r="S452" s="191"/>
      <c r="T452" s="191"/>
      <c r="U452" s="191"/>
      <c r="V452" s="191"/>
      <c r="W452" s="191"/>
      <c r="X452" s="191"/>
      <c r="Y452" s="191"/>
      <c r="Z452" s="191"/>
      <c r="AA452" s="191"/>
      <c r="AB452" s="191"/>
      <c r="AC452" s="191"/>
      <c r="AD452" s="191"/>
      <c r="AE452" s="191"/>
      <c r="AF452" s="191"/>
      <c r="AG452" s="316"/>
      <c r="AH452" s="315"/>
      <c r="AI452" s="120"/>
      <c r="AJ452" s="120">
        <f t="shared" si="375"/>
        <v>0</v>
      </c>
      <c r="AK452" s="113">
        <f t="shared" si="378"/>
        <v>9000</v>
      </c>
      <c r="AL452" s="172">
        <f t="shared" si="379"/>
        <v>9000</v>
      </c>
      <c r="AM452" s="133"/>
      <c r="AN452" s="110"/>
      <c r="AO452" s="110"/>
      <c r="AP452" s="110"/>
      <c r="AQ452" s="110"/>
      <c r="AR452" s="170"/>
      <c r="AS452" s="416">
        <f t="shared" si="331"/>
        <v>0</v>
      </c>
    </row>
    <row r="453" spans="1:45" ht="18" customHeight="1" thickBot="1">
      <c r="A453" s="397" t="s">
        <v>763</v>
      </c>
      <c r="B453" s="142"/>
      <c r="C453" s="139" t="s">
        <v>506</v>
      </c>
      <c r="D453" s="110">
        <f>SUM(D455:D462)</f>
        <v>1524908</v>
      </c>
      <c r="E453" s="110">
        <f>SUM(E455:E462)</f>
        <v>1524908</v>
      </c>
      <c r="F453" s="110">
        <f t="shared" ref="F453:G453" si="380">SUM(F455:F461)</f>
        <v>756900</v>
      </c>
      <c r="G453" s="110">
        <f t="shared" si="380"/>
        <v>1022807.43</v>
      </c>
      <c r="H453" s="110"/>
      <c r="I453" s="321"/>
      <c r="J453" s="191"/>
      <c r="K453" s="191"/>
      <c r="L453" s="191"/>
      <c r="M453" s="191"/>
      <c r="N453" s="191"/>
      <c r="O453" s="191"/>
      <c r="P453" s="191"/>
      <c r="Q453" s="191"/>
      <c r="R453" s="191"/>
      <c r="S453" s="191"/>
      <c r="T453" s="191"/>
      <c r="U453" s="191"/>
      <c r="V453" s="191"/>
      <c r="W453" s="191"/>
      <c r="X453" s="191"/>
      <c r="Y453" s="191"/>
      <c r="Z453" s="191"/>
      <c r="AA453" s="191"/>
      <c r="AB453" s="191"/>
      <c r="AC453" s="191"/>
      <c r="AD453" s="191"/>
      <c r="AE453" s="191"/>
      <c r="AF453" s="191"/>
      <c r="AG453" s="316">
        <f t="shared" si="358"/>
        <v>0</v>
      </c>
      <c r="AH453" s="315">
        <f t="shared" si="359"/>
        <v>756900</v>
      </c>
      <c r="AI453" s="120"/>
      <c r="AJ453" s="110">
        <f>G453</f>
        <v>1022807.43</v>
      </c>
      <c r="AK453" s="113">
        <f t="shared" si="351"/>
        <v>502100.56999999995</v>
      </c>
      <c r="AL453" s="172">
        <f t="shared" ref="AL453" si="381">E453-AJ453</f>
        <v>502100.56999999995</v>
      </c>
      <c r="AM453" s="133"/>
      <c r="AN453" s="110"/>
      <c r="AO453" s="110"/>
      <c r="AP453" s="110"/>
      <c r="AQ453" s="110"/>
      <c r="AR453" s="170">
        <f t="shared" ref="AR453:AR494" si="382">AM453+AN453+AO453+AP453+AQ453</f>
        <v>0</v>
      </c>
      <c r="AS453" s="416">
        <f t="shared" si="331"/>
        <v>67.073386066569256</v>
      </c>
    </row>
    <row r="454" spans="1:45" ht="11.25" customHeight="1" thickBot="1">
      <c r="A454" s="424"/>
      <c r="B454" s="140"/>
      <c r="C454" s="136" t="s">
        <v>781</v>
      </c>
      <c r="D454" s="111"/>
      <c r="E454" s="111"/>
      <c r="F454" s="111"/>
      <c r="G454" s="111"/>
      <c r="H454" s="111"/>
      <c r="I454" s="322"/>
      <c r="J454" s="191"/>
      <c r="K454" s="191"/>
      <c r="L454" s="191"/>
      <c r="M454" s="191"/>
      <c r="N454" s="191"/>
      <c r="O454" s="191"/>
      <c r="P454" s="191"/>
      <c r="Q454" s="191"/>
      <c r="R454" s="191"/>
      <c r="S454" s="191"/>
      <c r="T454" s="191"/>
      <c r="U454" s="191"/>
      <c r="V454" s="191"/>
      <c r="W454" s="191"/>
      <c r="X454" s="191"/>
      <c r="Y454" s="191"/>
      <c r="Z454" s="191"/>
      <c r="AA454" s="191"/>
      <c r="AB454" s="191"/>
      <c r="AC454" s="191"/>
      <c r="AD454" s="191"/>
      <c r="AE454" s="191"/>
      <c r="AF454" s="191"/>
      <c r="AG454" s="316">
        <f t="shared" si="358"/>
        <v>0</v>
      </c>
      <c r="AH454" s="315">
        <f t="shared" si="359"/>
        <v>0</v>
      </c>
      <c r="AI454" s="120"/>
      <c r="AJ454" s="111"/>
      <c r="AK454" s="113"/>
      <c r="AL454" s="172"/>
      <c r="AM454" s="133"/>
      <c r="AN454" s="110"/>
      <c r="AO454" s="110"/>
      <c r="AP454" s="110"/>
      <c r="AQ454" s="110"/>
      <c r="AR454" s="170">
        <f t="shared" si="382"/>
        <v>0</v>
      </c>
      <c r="AS454" s="416" t="e">
        <f t="shared" si="331"/>
        <v>#DIV/0!</v>
      </c>
    </row>
    <row r="455" spans="1:45" ht="15" customHeight="1" thickBot="1">
      <c r="A455" s="424" t="s">
        <v>84</v>
      </c>
      <c r="B455" s="140"/>
      <c r="C455" s="140" t="s">
        <v>507</v>
      </c>
      <c r="D455" s="120">
        <v>901972</v>
      </c>
      <c r="E455" s="120">
        <v>901972</v>
      </c>
      <c r="F455" s="120">
        <v>514947.24</v>
      </c>
      <c r="G455" s="120">
        <f>61749.4+61749.4+37464.54+100353.31+70403.84+63810.03+103316.65+2144.04+60279.18+31764.52</f>
        <v>593034.91</v>
      </c>
      <c r="H455" s="120"/>
      <c r="I455" s="320"/>
      <c r="J455" s="191"/>
      <c r="K455" s="191"/>
      <c r="L455" s="191"/>
      <c r="M455" s="191"/>
      <c r="N455" s="191">
        <v>2000</v>
      </c>
      <c r="O455" s="324"/>
      <c r="P455" s="191"/>
      <c r="Q455" s="191"/>
      <c r="R455" s="191"/>
      <c r="S455" s="191"/>
      <c r="T455" s="191"/>
      <c r="U455" s="191"/>
      <c r="V455" s="191"/>
      <c r="W455" s="191"/>
      <c r="X455" s="191"/>
      <c r="Y455" s="191"/>
      <c r="Z455" s="191"/>
      <c r="AA455" s="191"/>
      <c r="AB455" s="191"/>
      <c r="AC455" s="191"/>
      <c r="AD455" s="191"/>
      <c r="AE455" s="191"/>
      <c r="AF455" s="191"/>
      <c r="AG455" s="316">
        <f t="shared" si="358"/>
        <v>2000</v>
      </c>
      <c r="AH455" s="315">
        <f t="shared" si="359"/>
        <v>516947.24</v>
      </c>
      <c r="AI455" s="120"/>
      <c r="AJ455" s="120">
        <f t="shared" ref="AJ455:AJ462" si="383">G455</f>
        <v>593034.91</v>
      </c>
      <c r="AK455" s="113">
        <f t="shared" ref="AK455:AK463" si="384">D455-AJ455</f>
        <v>308937.08999999997</v>
      </c>
      <c r="AL455" s="172">
        <f t="shared" ref="AL455:AL461" si="385">E455-AJ455</f>
        <v>308937.08999999997</v>
      </c>
      <c r="AM455" s="166">
        <v>15977.8</v>
      </c>
      <c r="AN455" s="167">
        <v>1582</v>
      </c>
      <c r="AO455" s="167">
        <v>1710</v>
      </c>
      <c r="AP455" s="110"/>
      <c r="AQ455" s="110"/>
      <c r="AR455" s="170">
        <f t="shared" si="382"/>
        <v>19269.8</v>
      </c>
      <c r="AS455" s="416">
        <f t="shared" si="331"/>
        <v>65.748705059580573</v>
      </c>
    </row>
    <row r="456" spans="1:45" ht="22.5" hidden="1" customHeight="1" thickBot="1">
      <c r="A456" s="424" t="s">
        <v>744</v>
      </c>
      <c r="B456" s="140"/>
      <c r="C456" s="140" t="s">
        <v>916</v>
      </c>
      <c r="D456" s="120">
        <v>0</v>
      </c>
      <c r="E456" s="120">
        <v>0</v>
      </c>
      <c r="F456" s="120">
        <v>6512.76</v>
      </c>
      <c r="G456" s="120"/>
      <c r="H456" s="120"/>
      <c r="I456" s="320"/>
      <c r="J456" s="191"/>
      <c r="K456" s="191"/>
      <c r="L456" s="191"/>
      <c r="M456" s="191"/>
      <c r="N456" s="191"/>
      <c r="O456" s="561"/>
      <c r="P456" s="191"/>
      <c r="Q456" s="191"/>
      <c r="R456" s="191"/>
      <c r="S456" s="191"/>
      <c r="T456" s="191"/>
      <c r="U456" s="191"/>
      <c r="V456" s="191"/>
      <c r="W456" s="191"/>
      <c r="X456" s="191"/>
      <c r="Y456" s="191"/>
      <c r="Z456" s="191"/>
      <c r="AA456" s="191"/>
      <c r="AB456" s="191"/>
      <c r="AC456" s="191"/>
      <c r="AD456" s="191"/>
      <c r="AE456" s="191"/>
      <c r="AF456" s="191"/>
      <c r="AG456" s="316"/>
      <c r="AH456" s="315"/>
      <c r="AI456" s="120"/>
      <c r="AJ456" s="120">
        <f>G456</f>
        <v>0</v>
      </c>
      <c r="AK456" s="113">
        <f t="shared" si="384"/>
        <v>0</v>
      </c>
      <c r="AL456" s="172">
        <f t="shared" si="385"/>
        <v>0</v>
      </c>
      <c r="AM456" s="166"/>
      <c r="AN456" s="167"/>
      <c r="AO456" s="167"/>
      <c r="AP456" s="110"/>
      <c r="AQ456" s="110"/>
      <c r="AR456" s="170"/>
    </row>
    <row r="457" spans="1:45" ht="15" customHeight="1" thickBot="1">
      <c r="A457" s="424" t="s">
        <v>134</v>
      </c>
      <c r="B457" s="140"/>
      <c r="C457" s="140" t="s">
        <v>565</v>
      </c>
      <c r="D457" s="120">
        <v>272936</v>
      </c>
      <c r="E457" s="120">
        <v>272936</v>
      </c>
      <c r="F457" s="120">
        <v>155440</v>
      </c>
      <c r="G457" s="131">
        <f>18648.31+18648.32+22972.68+18648.32+21261.95+19270.63+206.63+30994.99+9527.66+18917.03</f>
        <v>179096.52000000002</v>
      </c>
      <c r="H457" s="120"/>
      <c r="I457" s="320"/>
      <c r="J457" s="191"/>
      <c r="K457" s="191"/>
      <c r="L457" s="191"/>
      <c r="M457" s="191"/>
      <c r="N457" s="191"/>
      <c r="O457" s="191"/>
      <c r="P457" s="191"/>
      <c r="Q457" s="191"/>
      <c r="R457" s="191"/>
      <c r="S457" s="191"/>
      <c r="T457" s="191"/>
      <c r="U457" s="191"/>
      <c r="V457" s="191"/>
      <c r="W457" s="191"/>
      <c r="X457" s="191"/>
      <c r="Y457" s="191"/>
      <c r="Z457" s="191"/>
      <c r="AA457" s="191"/>
      <c r="AB457" s="191"/>
      <c r="AC457" s="191"/>
      <c r="AD457" s="191"/>
      <c r="AE457" s="191"/>
      <c r="AF457" s="191"/>
      <c r="AG457" s="316">
        <f t="shared" si="358"/>
        <v>0</v>
      </c>
      <c r="AH457" s="315">
        <f t="shared" si="359"/>
        <v>155440</v>
      </c>
      <c r="AI457" s="120"/>
      <c r="AJ457" s="120">
        <f t="shared" si="383"/>
        <v>179096.52000000002</v>
      </c>
      <c r="AK457" s="113">
        <f t="shared" si="384"/>
        <v>93839.479999999981</v>
      </c>
      <c r="AL457" s="172">
        <f t="shared" si="385"/>
        <v>93839.479999999981</v>
      </c>
      <c r="AM457" s="166">
        <v>8749.9</v>
      </c>
      <c r="AN457" s="110"/>
      <c r="AO457" s="167">
        <v>35</v>
      </c>
      <c r="AP457" s="167">
        <v>86.32</v>
      </c>
      <c r="AQ457" s="110"/>
      <c r="AR457" s="170">
        <f t="shared" si="382"/>
        <v>8871.2199999999993</v>
      </c>
      <c r="AS457" s="416">
        <f t="shared" si="331"/>
        <v>65.61850397162705</v>
      </c>
    </row>
    <row r="458" spans="1:45" ht="14.25" customHeight="1" thickBot="1">
      <c r="A458" s="424" t="s">
        <v>146</v>
      </c>
      <c r="B458" s="140"/>
      <c r="C458" s="140" t="s">
        <v>508</v>
      </c>
      <c r="D458" s="120">
        <v>53000</v>
      </c>
      <c r="E458" s="120">
        <v>53000</v>
      </c>
      <c r="F458" s="120">
        <v>31789.06</v>
      </c>
      <c r="G458" s="120">
        <f>2000+2300</f>
        <v>4300</v>
      </c>
      <c r="H458" s="120"/>
      <c r="I458" s="320"/>
      <c r="J458" s="191"/>
      <c r="K458" s="191"/>
      <c r="L458" s="191"/>
      <c r="M458" s="191"/>
      <c r="N458" s="191"/>
      <c r="O458" s="191"/>
      <c r="P458" s="191"/>
      <c r="Q458" s="191"/>
      <c r="R458" s="191"/>
      <c r="S458" s="191"/>
      <c r="T458" s="191"/>
      <c r="U458" s="191"/>
      <c r="V458" s="191"/>
      <c r="W458" s="191"/>
      <c r="X458" s="191"/>
      <c r="Y458" s="191"/>
      <c r="Z458" s="191"/>
      <c r="AA458" s="191"/>
      <c r="AB458" s="191"/>
      <c r="AC458" s="191"/>
      <c r="AD458" s="191"/>
      <c r="AE458" s="191"/>
      <c r="AF458" s="191"/>
      <c r="AG458" s="316">
        <f t="shared" si="358"/>
        <v>0</v>
      </c>
      <c r="AH458" s="315">
        <f t="shared" si="359"/>
        <v>31789.06</v>
      </c>
      <c r="AI458" s="120"/>
      <c r="AJ458" s="120">
        <f t="shared" si="383"/>
        <v>4300</v>
      </c>
      <c r="AK458" s="113">
        <f t="shared" si="384"/>
        <v>48700</v>
      </c>
      <c r="AL458" s="172">
        <f t="shared" si="385"/>
        <v>48700</v>
      </c>
      <c r="AM458" s="133"/>
      <c r="AN458" s="110"/>
      <c r="AO458" s="110"/>
      <c r="AP458" s="110"/>
      <c r="AQ458" s="110"/>
      <c r="AR458" s="170">
        <f t="shared" si="382"/>
        <v>0</v>
      </c>
      <c r="AS458" s="416">
        <f t="shared" si="331"/>
        <v>8.1132075471698109</v>
      </c>
    </row>
    <row r="459" spans="1:45" ht="14.25" customHeight="1" thickBot="1">
      <c r="A459" s="424" t="s">
        <v>142</v>
      </c>
      <c r="B459" s="140"/>
      <c r="C459" s="140" t="s">
        <v>509</v>
      </c>
      <c r="D459" s="120">
        <v>278069</v>
      </c>
      <c r="E459" s="120">
        <v>278069</v>
      </c>
      <c r="F459" s="120">
        <v>38736</v>
      </c>
      <c r="G459" s="131">
        <f>94325+65120+70000</f>
        <v>229445</v>
      </c>
      <c r="H459" s="120"/>
      <c r="I459" s="320"/>
      <c r="J459" s="191"/>
      <c r="K459" s="191"/>
      <c r="L459" s="191"/>
      <c r="M459" s="191"/>
      <c r="N459" s="191">
        <v>10320</v>
      </c>
      <c r="O459" s="191">
        <v>2007</v>
      </c>
      <c r="P459" s="191"/>
      <c r="Q459" s="191">
        <v>4683</v>
      </c>
      <c r="R459" s="191">
        <v>31600</v>
      </c>
      <c r="S459" s="191"/>
      <c r="T459" s="191"/>
      <c r="U459" s="191"/>
      <c r="V459" s="191"/>
      <c r="W459" s="191"/>
      <c r="X459" s="191"/>
      <c r="Y459" s="191"/>
      <c r="Z459" s="191"/>
      <c r="AA459" s="191"/>
      <c r="AB459" s="191"/>
      <c r="AC459" s="191"/>
      <c r="AD459" s="191"/>
      <c r="AE459" s="191"/>
      <c r="AF459" s="191"/>
      <c r="AG459" s="316">
        <f t="shared" si="358"/>
        <v>48610</v>
      </c>
      <c r="AH459" s="315">
        <f t="shared" si="359"/>
        <v>87346</v>
      </c>
      <c r="AI459" s="120"/>
      <c r="AJ459" s="120">
        <f t="shared" si="383"/>
        <v>229445</v>
      </c>
      <c r="AK459" s="113">
        <f t="shared" si="384"/>
        <v>48624</v>
      </c>
      <c r="AL459" s="172">
        <f t="shared" si="385"/>
        <v>48624</v>
      </c>
      <c r="AM459" s="133"/>
      <c r="AN459" s="110"/>
      <c r="AO459" s="110"/>
      <c r="AP459" s="110"/>
      <c r="AQ459" s="110"/>
      <c r="AR459" s="170">
        <f t="shared" si="382"/>
        <v>0</v>
      </c>
      <c r="AS459" s="416">
        <f t="shared" si="331"/>
        <v>82.513692644631362</v>
      </c>
    </row>
    <row r="460" spans="1:45" ht="15" customHeight="1" thickBot="1">
      <c r="A460" s="430" t="s">
        <v>804</v>
      </c>
      <c r="B460" s="140"/>
      <c r="C460" s="140" t="s">
        <v>863</v>
      </c>
      <c r="D460" s="120">
        <v>5000</v>
      </c>
      <c r="E460" s="120">
        <v>5000</v>
      </c>
      <c r="F460" s="120">
        <v>2004.94</v>
      </c>
      <c r="G460" s="131">
        <v>3000</v>
      </c>
      <c r="H460" s="120"/>
      <c r="I460" s="320"/>
      <c r="J460" s="191"/>
      <c r="K460" s="191"/>
      <c r="L460" s="191"/>
      <c r="M460" s="191"/>
      <c r="N460" s="191"/>
      <c r="O460" s="191"/>
      <c r="P460" s="191"/>
      <c r="Q460" s="191"/>
      <c r="R460" s="191"/>
      <c r="S460" s="191"/>
      <c r="T460" s="191"/>
      <c r="U460" s="191"/>
      <c r="V460" s="191"/>
      <c r="W460" s="191"/>
      <c r="X460" s="191"/>
      <c r="Y460" s="191"/>
      <c r="Z460" s="191"/>
      <c r="AA460" s="191"/>
      <c r="AB460" s="191"/>
      <c r="AC460" s="191"/>
      <c r="AD460" s="191"/>
      <c r="AE460" s="191"/>
      <c r="AF460" s="191"/>
      <c r="AG460" s="316"/>
      <c r="AH460" s="315"/>
      <c r="AI460" s="120"/>
      <c r="AJ460" s="120">
        <f t="shared" si="383"/>
        <v>3000</v>
      </c>
      <c r="AK460" s="113">
        <f t="shared" si="384"/>
        <v>2000</v>
      </c>
      <c r="AL460" s="172">
        <f t="shared" si="385"/>
        <v>2000</v>
      </c>
      <c r="AM460" s="133"/>
      <c r="AN460" s="110"/>
      <c r="AO460" s="110"/>
      <c r="AP460" s="110"/>
      <c r="AQ460" s="110"/>
      <c r="AR460" s="170"/>
      <c r="AS460" s="416">
        <f t="shared" si="331"/>
        <v>60</v>
      </c>
    </row>
    <row r="461" spans="1:45" ht="21.75" customHeight="1" thickBot="1">
      <c r="A461" s="424" t="s">
        <v>308</v>
      </c>
      <c r="B461" s="140"/>
      <c r="C461" s="140" t="s">
        <v>855</v>
      </c>
      <c r="D461" s="120">
        <v>13931</v>
      </c>
      <c r="E461" s="120">
        <v>13931</v>
      </c>
      <c r="F461" s="120">
        <v>7470</v>
      </c>
      <c r="G461" s="131">
        <f>1931+2000+10000</f>
        <v>13931</v>
      </c>
      <c r="H461" s="120"/>
      <c r="I461" s="320"/>
      <c r="J461" s="191"/>
      <c r="K461" s="191"/>
      <c r="L461" s="191"/>
      <c r="M461" s="191"/>
      <c r="N461" s="191"/>
      <c r="O461" s="191"/>
      <c r="P461" s="191"/>
      <c r="Q461" s="191"/>
      <c r="R461" s="191"/>
      <c r="S461" s="191"/>
      <c r="T461" s="191"/>
      <c r="U461" s="191"/>
      <c r="V461" s="191"/>
      <c r="W461" s="191"/>
      <c r="X461" s="191"/>
      <c r="Y461" s="191"/>
      <c r="Z461" s="191"/>
      <c r="AA461" s="191"/>
      <c r="AB461" s="191"/>
      <c r="AC461" s="191"/>
      <c r="AD461" s="191"/>
      <c r="AE461" s="191"/>
      <c r="AF461" s="191"/>
      <c r="AG461" s="316"/>
      <c r="AH461" s="315"/>
      <c r="AI461" s="120"/>
      <c r="AJ461" s="120">
        <f t="shared" si="383"/>
        <v>13931</v>
      </c>
      <c r="AK461" s="113">
        <f t="shared" si="384"/>
        <v>0</v>
      </c>
      <c r="AL461" s="172">
        <f t="shared" si="385"/>
        <v>0</v>
      </c>
      <c r="AM461" s="133"/>
      <c r="AN461" s="110"/>
      <c r="AO461" s="110"/>
      <c r="AP461" s="110"/>
      <c r="AQ461" s="110"/>
      <c r="AR461" s="170"/>
      <c r="AS461" s="416">
        <f t="shared" si="331"/>
        <v>100</v>
      </c>
    </row>
    <row r="462" spans="1:45" ht="6.6" hidden="1" customHeight="1" thickBot="1">
      <c r="A462" s="424" t="s">
        <v>308</v>
      </c>
      <c r="B462" s="140"/>
      <c r="C462" s="140" t="s">
        <v>888</v>
      </c>
      <c r="D462" s="120">
        <v>0</v>
      </c>
      <c r="E462" s="120">
        <v>0</v>
      </c>
      <c r="F462" s="131"/>
      <c r="G462" s="131"/>
      <c r="H462" s="120"/>
      <c r="I462" s="320"/>
      <c r="J462" s="191"/>
      <c r="K462" s="191"/>
      <c r="L462" s="191"/>
      <c r="M462" s="191"/>
      <c r="O462" s="191"/>
      <c r="P462" s="191"/>
      <c r="Q462" s="191"/>
      <c r="R462" s="191"/>
      <c r="S462" s="191"/>
      <c r="T462" s="191"/>
      <c r="U462" s="191"/>
      <c r="V462" s="191"/>
      <c r="W462" s="191"/>
      <c r="X462" s="191"/>
      <c r="Y462" s="191"/>
      <c r="Z462" s="191"/>
      <c r="AA462" s="191"/>
      <c r="AB462" s="191"/>
      <c r="AC462" s="191"/>
      <c r="AD462" s="191"/>
      <c r="AE462" s="191"/>
      <c r="AF462" s="191"/>
      <c r="AG462" s="316"/>
      <c r="AH462" s="315"/>
      <c r="AI462" s="120"/>
      <c r="AJ462" s="120">
        <f t="shared" si="383"/>
        <v>0</v>
      </c>
      <c r="AK462" s="113">
        <f t="shared" si="384"/>
        <v>0</v>
      </c>
      <c r="AL462" s="172">
        <f t="shared" ref="AL462" si="386">E462-G462</f>
        <v>0</v>
      </c>
      <c r="AM462" s="166"/>
      <c r="AN462" s="110"/>
      <c r="AO462" s="110"/>
      <c r="AP462" s="110"/>
      <c r="AQ462" s="110"/>
      <c r="AR462" s="170"/>
      <c r="AS462" s="416" t="e">
        <f t="shared" ref="AS462" si="387">G462/E462*100</f>
        <v>#DIV/0!</v>
      </c>
    </row>
    <row r="463" spans="1:45" ht="33.6" hidden="1" customHeight="1" thickBot="1">
      <c r="A463" s="397" t="s">
        <v>1017</v>
      </c>
      <c r="B463" s="142"/>
      <c r="C463" s="139" t="s">
        <v>1003</v>
      </c>
      <c r="D463" s="121">
        <f>D464+D465</f>
        <v>0</v>
      </c>
      <c r="E463" s="121">
        <f>E464+E465</f>
        <v>0</v>
      </c>
      <c r="F463" s="121">
        <f t="shared" ref="F463:G463" si="388">F464+F465</f>
        <v>9799</v>
      </c>
      <c r="G463" s="121">
        <f t="shared" si="388"/>
        <v>0</v>
      </c>
      <c r="H463" s="121"/>
      <c r="I463" s="323"/>
      <c r="J463" s="191"/>
      <c r="K463" s="191"/>
      <c r="L463" s="191"/>
      <c r="M463" s="191"/>
      <c r="N463" s="191"/>
      <c r="O463" s="191"/>
      <c r="P463" s="191"/>
      <c r="Q463" s="191"/>
      <c r="R463" s="191"/>
      <c r="S463" s="191"/>
      <c r="T463" s="191"/>
      <c r="U463" s="191"/>
      <c r="V463" s="191"/>
      <c r="W463" s="191"/>
      <c r="X463" s="191"/>
      <c r="Y463" s="191"/>
      <c r="Z463" s="191"/>
      <c r="AA463" s="191"/>
      <c r="AB463" s="191"/>
      <c r="AC463" s="191"/>
      <c r="AD463" s="191"/>
      <c r="AE463" s="191"/>
      <c r="AF463" s="191"/>
      <c r="AG463" s="316">
        <f t="shared" ref="AG463:AG464" si="389">SUM(I463:AF463)</f>
        <v>0</v>
      </c>
      <c r="AH463" s="315">
        <f t="shared" ref="AH463:AH464" si="390">F463+AG463</f>
        <v>9799</v>
      </c>
      <c r="AI463" s="120"/>
      <c r="AJ463" s="121">
        <f t="shared" ref="AJ463:AJ464" si="391">G463</f>
        <v>0</v>
      </c>
      <c r="AK463" s="113">
        <f t="shared" si="384"/>
        <v>0</v>
      </c>
      <c r="AL463" s="172">
        <f t="shared" ref="AL463:AL464" si="392">E463-AJ463</f>
        <v>0</v>
      </c>
      <c r="AM463" s="133"/>
      <c r="AN463" s="110"/>
      <c r="AO463" s="110"/>
      <c r="AP463" s="110"/>
      <c r="AQ463" s="110"/>
      <c r="AR463" s="170"/>
      <c r="AS463" s="416" t="e">
        <f t="shared" si="331"/>
        <v>#DIV/0!</v>
      </c>
    </row>
    <row r="464" spans="1:45" ht="18" hidden="1" customHeight="1" thickBot="1">
      <c r="A464" s="424" t="s">
        <v>142</v>
      </c>
      <c r="B464" s="140"/>
      <c r="C464" s="140" t="s">
        <v>1004</v>
      </c>
      <c r="D464" s="120">
        <v>0</v>
      </c>
      <c r="E464" s="120">
        <v>0</v>
      </c>
      <c r="F464" s="147">
        <v>9799</v>
      </c>
      <c r="G464" s="120"/>
      <c r="H464" s="120"/>
      <c r="I464" s="131">
        <v>2442</v>
      </c>
      <c r="J464" s="320"/>
      <c r="K464" s="191"/>
      <c r="L464" s="191"/>
      <c r="M464" s="191"/>
      <c r="N464" s="191"/>
      <c r="O464" s="191"/>
      <c r="P464" s="191"/>
      <c r="Q464" s="191"/>
      <c r="R464" s="191"/>
      <c r="S464" s="191"/>
      <c r="T464" s="191"/>
      <c r="U464" s="191"/>
      <c r="V464" s="191"/>
      <c r="W464" s="191"/>
      <c r="X464" s="191"/>
      <c r="Y464" s="191"/>
      <c r="Z464" s="191"/>
      <c r="AA464" s="191"/>
      <c r="AB464" s="191"/>
      <c r="AC464" s="191"/>
      <c r="AD464" s="191"/>
      <c r="AE464" s="191"/>
      <c r="AF464" s="191"/>
      <c r="AG464" s="316">
        <f t="shared" si="389"/>
        <v>2442</v>
      </c>
      <c r="AH464" s="315">
        <f t="shared" si="390"/>
        <v>12241</v>
      </c>
      <c r="AI464" s="120"/>
      <c r="AJ464" s="120">
        <f t="shared" si="391"/>
        <v>0</v>
      </c>
      <c r="AK464" s="113">
        <f t="shared" ref="AK464:AK467" si="393">D464-AJ464</f>
        <v>0</v>
      </c>
      <c r="AL464" s="172">
        <f t="shared" si="392"/>
        <v>0</v>
      </c>
      <c r="AM464" s="133"/>
      <c r="AN464" s="110"/>
      <c r="AO464" s="110"/>
      <c r="AP464" s="110"/>
      <c r="AQ464" s="110"/>
      <c r="AR464" s="170"/>
      <c r="AS464" s="416" t="e">
        <f t="shared" si="331"/>
        <v>#DIV/0!</v>
      </c>
    </row>
    <row r="465" spans="1:45" ht="22.5" hidden="1" customHeight="1" thickBot="1">
      <c r="A465" s="424" t="s">
        <v>1002</v>
      </c>
      <c r="B465" s="140"/>
      <c r="C465" s="140" t="s">
        <v>1005</v>
      </c>
      <c r="D465" s="120">
        <v>0</v>
      </c>
      <c r="E465" s="120">
        <v>0</v>
      </c>
      <c r="F465" s="147"/>
      <c r="G465" s="120"/>
      <c r="H465" s="120"/>
      <c r="I465" s="320"/>
      <c r="J465" s="320"/>
      <c r="K465" s="191"/>
      <c r="L465" s="191"/>
      <c r="M465" s="191"/>
      <c r="N465" s="191"/>
      <c r="O465" s="191"/>
      <c r="P465" s="191"/>
      <c r="Q465" s="191"/>
      <c r="R465" s="191"/>
      <c r="S465" s="191"/>
      <c r="T465" s="191"/>
      <c r="U465" s="191"/>
      <c r="V465" s="191"/>
      <c r="W465" s="191"/>
      <c r="X465" s="191"/>
      <c r="Y465" s="191"/>
      <c r="Z465" s="191"/>
      <c r="AA465" s="191"/>
      <c r="AB465" s="191"/>
      <c r="AC465" s="191"/>
      <c r="AD465" s="191"/>
      <c r="AE465" s="191"/>
      <c r="AF465" s="191"/>
      <c r="AG465" s="316"/>
      <c r="AH465" s="315"/>
      <c r="AI465" s="120"/>
      <c r="AJ465" s="120"/>
      <c r="AK465" s="113"/>
      <c r="AL465" s="172"/>
      <c r="AM465" s="133"/>
      <c r="AN465" s="110"/>
      <c r="AO465" s="110"/>
      <c r="AP465" s="110"/>
      <c r="AQ465" s="110"/>
      <c r="AR465" s="170"/>
    </row>
    <row r="466" spans="1:45" ht="18.75" hidden="1" customHeight="1" thickBot="1">
      <c r="A466" s="397" t="s">
        <v>927</v>
      </c>
      <c r="B466" s="142"/>
      <c r="C466" s="139" t="s">
        <v>961</v>
      </c>
      <c r="D466" s="121">
        <f>D468+D467</f>
        <v>0</v>
      </c>
      <c r="E466" s="121">
        <f>E468+E467</f>
        <v>0</v>
      </c>
      <c r="F466" s="121">
        <f t="shared" ref="F466:G466" si="394">F468+F467</f>
        <v>334663</v>
      </c>
      <c r="G466" s="121">
        <f t="shared" si="394"/>
        <v>0</v>
      </c>
      <c r="H466" s="121"/>
      <c r="I466" s="323"/>
      <c r="J466" s="191"/>
      <c r="K466" s="191"/>
      <c r="L466" s="191"/>
      <c r="M466" s="191"/>
      <c r="N466" s="191"/>
      <c r="O466" s="191"/>
      <c r="P466" s="191"/>
      <c r="Q466" s="191"/>
      <c r="R466" s="191"/>
      <c r="S466" s="191"/>
      <c r="T466" s="191"/>
      <c r="U466" s="191"/>
      <c r="V466" s="191"/>
      <c r="W466" s="191"/>
      <c r="X466" s="191"/>
      <c r="Y466" s="191"/>
      <c r="Z466" s="191"/>
      <c r="AA466" s="191"/>
      <c r="AB466" s="191"/>
      <c r="AC466" s="191"/>
      <c r="AD466" s="191"/>
      <c r="AE466" s="191"/>
      <c r="AF466" s="191"/>
      <c r="AG466" s="316">
        <f t="shared" ref="AG466:AG468" si="395">SUM(I466:AF466)</f>
        <v>0</v>
      </c>
      <c r="AH466" s="315">
        <f t="shared" ref="AH466:AH468" si="396">F466+AG466</f>
        <v>334663</v>
      </c>
      <c r="AI466" s="120"/>
      <c r="AJ466" s="121">
        <f t="shared" ref="AJ466:AJ468" si="397">G466</f>
        <v>0</v>
      </c>
      <c r="AK466" s="113">
        <f t="shared" si="393"/>
        <v>0</v>
      </c>
      <c r="AL466" s="172">
        <f t="shared" ref="AL466:AL468" si="398">E466-AJ466</f>
        <v>0</v>
      </c>
      <c r="AM466" s="133"/>
      <c r="AN466" s="110"/>
      <c r="AO466" s="110"/>
      <c r="AP466" s="110"/>
      <c r="AQ466" s="110"/>
      <c r="AR466" s="170"/>
      <c r="AS466" s="416" t="e">
        <f t="shared" ref="AS466:AS468" si="399">G466/E466*100</f>
        <v>#DIV/0!</v>
      </c>
    </row>
    <row r="467" spans="1:45" ht="18" hidden="1" customHeight="1" thickBot="1">
      <c r="A467" s="424" t="s">
        <v>84</v>
      </c>
      <c r="B467" s="140"/>
      <c r="C467" s="140" t="s">
        <v>962</v>
      </c>
      <c r="D467" s="120">
        <v>0</v>
      </c>
      <c r="E467" s="120">
        <v>0</v>
      </c>
      <c r="F467" s="120">
        <v>257037.63</v>
      </c>
      <c r="G467" s="120">
        <v>0</v>
      </c>
      <c r="H467" s="120"/>
      <c r="I467" s="131">
        <v>2442</v>
      </c>
      <c r="J467" s="320"/>
      <c r="K467" s="191"/>
      <c r="L467" s="191"/>
      <c r="M467" s="191"/>
      <c r="N467" s="191"/>
      <c r="O467" s="191"/>
      <c r="P467" s="191"/>
      <c r="Q467" s="191"/>
      <c r="R467" s="191"/>
      <c r="S467" s="191"/>
      <c r="T467" s="191"/>
      <c r="U467" s="191"/>
      <c r="V467" s="191"/>
      <c r="W467" s="191"/>
      <c r="X467" s="191"/>
      <c r="Y467" s="191"/>
      <c r="Z467" s="191"/>
      <c r="AA467" s="191"/>
      <c r="AB467" s="191"/>
      <c r="AC467" s="191"/>
      <c r="AD467" s="191"/>
      <c r="AE467" s="191"/>
      <c r="AF467" s="191"/>
      <c r="AG467" s="316">
        <f t="shared" ref="AG467" si="400">SUM(I467:AF467)</f>
        <v>2442</v>
      </c>
      <c r="AH467" s="315">
        <f t="shared" ref="AH467" si="401">F467+AG467</f>
        <v>259479.63</v>
      </c>
      <c r="AI467" s="120"/>
      <c r="AJ467" s="120">
        <f t="shared" ref="AJ467" si="402">G467</f>
        <v>0</v>
      </c>
      <c r="AK467" s="113">
        <f t="shared" si="393"/>
        <v>0</v>
      </c>
      <c r="AL467" s="172">
        <f t="shared" ref="AL467" si="403">E467-AJ467</f>
        <v>0</v>
      </c>
      <c r="AM467" s="133"/>
      <c r="AN467" s="110"/>
      <c r="AO467" s="110"/>
      <c r="AP467" s="110"/>
      <c r="AQ467" s="110"/>
      <c r="AR467" s="170"/>
      <c r="AS467" s="416" t="e">
        <f t="shared" ref="AS467" si="404">G467/E467*100</f>
        <v>#DIV/0!</v>
      </c>
    </row>
    <row r="468" spans="1:45" ht="18" hidden="1" customHeight="1" thickBot="1">
      <c r="A468" s="424" t="s">
        <v>964</v>
      </c>
      <c r="B468" s="140"/>
      <c r="C468" s="140" t="s">
        <v>963</v>
      </c>
      <c r="D468" s="120">
        <v>0</v>
      </c>
      <c r="E468" s="120">
        <v>0</v>
      </c>
      <c r="F468" s="120">
        <v>77625.37</v>
      </c>
      <c r="G468" s="120">
        <v>0</v>
      </c>
      <c r="H468" s="120"/>
      <c r="I468" s="131">
        <v>2442</v>
      </c>
      <c r="J468" s="320"/>
      <c r="K468" s="191"/>
      <c r="L468" s="191"/>
      <c r="M468" s="191"/>
      <c r="N468" s="191"/>
      <c r="O468" s="191"/>
      <c r="P468" s="191"/>
      <c r="Q468" s="191"/>
      <c r="R468" s="191"/>
      <c r="S468" s="191"/>
      <c r="T468" s="191"/>
      <c r="U468" s="191"/>
      <c r="V468" s="191"/>
      <c r="W468" s="191"/>
      <c r="X468" s="191"/>
      <c r="Y468" s="191"/>
      <c r="Z468" s="191"/>
      <c r="AA468" s="191"/>
      <c r="AB468" s="191"/>
      <c r="AC468" s="191"/>
      <c r="AD468" s="191"/>
      <c r="AE468" s="191"/>
      <c r="AF468" s="191"/>
      <c r="AG468" s="316">
        <f t="shared" si="395"/>
        <v>2442</v>
      </c>
      <c r="AH468" s="315">
        <f t="shared" si="396"/>
        <v>80067.37</v>
      </c>
      <c r="AI468" s="120"/>
      <c r="AJ468" s="120">
        <f t="shared" si="397"/>
        <v>0</v>
      </c>
      <c r="AK468" s="113">
        <f t="shared" ref="AK468" si="405">D468-AJ468</f>
        <v>0</v>
      </c>
      <c r="AL468" s="172">
        <f t="shared" si="398"/>
        <v>0</v>
      </c>
      <c r="AM468" s="133"/>
      <c r="AN468" s="110"/>
      <c r="AO468" s="110"/>
      <c r="AP468" s="110"/>
      <c r="AQ468" s="110"/>
      <c r="AR468" s="170"/>
      <c r="AS468" s="416" t="e">
        <f t="shared" si="399"/>
        <v>#DIV/0!</v>
      </c>
    </row>
    <row r="469" spans="1:45" ht="17.100000000000001" hidden="1" customHeight="1" thickBot="1">
      <c r="A469" s="445" t="s">
        <v>319</v>
      </c>
      <c r="B469" s="446"/>
      <c r="C469" s="455" t="s">
        <v>330</v>
      </c>
      <c r="D469" s="456">
        <f>D472</f>
        <v>0</v>
      </c>
      <c r="E469" s="456">
        <f>E472</f>
        <v>0</v>
      </c>
      <c r="F469" s="456"/>
      <c r="G469" s="456">
        <f>G472</f>
        <v>0</v>
      </c>
      <c r="H469" s="447"/>
      <c r="I469" s="448"/>
      <c r="J469" s="449"/>
      <c r="K469" s="449"/>
      <c r="L469" s="449"/>
      <c r="M469" s="449"/>
      <c r="N469" s="449"/>
      <c r="O469" s="449"/>
      <c r="P469" s="449"/>
      <c r="Q469" s="449"/>
      <c r="R469" s="449"/>
      <c r="S469" s="449"/>
      <c r="T469" s="449"/>
      <c r="U469" s="449"/>
      <c r="V469" s="449"/>
      <c r="W469" s="449"/>
      <c r="X469" s="449"/>
      <c r="Y469" s="449"/>
      <c r="Z469" s="449"/>
      <c r="AA469" s="449"/>
      <c r="AB469" s="449"/>
      <c r="AC469" s="449"/>
      <c r="AD469" s="449"/>
      <c r="AE469" s="449"/>
      <c r="AF469" s="449"/>
      <c r="AG469" s="450"/>
      <c r="AH469" s="451"/>
      <c r="AI469" s="447"/>
      <c r="AJ469" s="457">
        <f>G469</f>
        <v>0</v>
      </c>
      <c r="AK469" s="452">
        <f>D469-G469</f>
        <v>0</v>
      </c>
      <c r="AL469" s="453">
        <f>D469-G469</f>
        <v>0</v>
      </c>
      <c r="AM469" s="166"/>
      <c r="AN469" s="110"/>
      <c r="AO469" s="167"/>
      <c r="AP469" s="167"/>
      <c r="AQ469" s="110"/>
      <c r="AR469" s="170"/>
      <c r="AS469" s="416" t="e">
        <f t="shared" si="331"/>
        <v>#DIV/0!</v>
      </c>
    </row>
    <row r="470" spans="1:45" ht="15" hidden="1" customHeight="1" thickBot="1">
      <c r="A470" s="454" t="s">
        <v>323</v>
      </c>
      <c r="B470" s="446"/>
      <c r="C470" s="446" t="s">
        <v>324</v>
      </c>
      <c r="D470" s="447">
        <f>D472</f>
        <v>0</v>
      </c>
      <c r="E470" s="447">
        <f>E472</f>
        <v>0</v>
      </c>
      <c r="F470" s="447"/>
      <c r="G470" s="447">
        <f>G472</f>
        <v>0</v>
      </c>
      <c r="H470" s="447"/>
      <c r="I470" s="448"/>
      <c r="J470" s="449"/>
      <c r="K470" s="449"/>
      <c r="L470" s="449"/>
      <c r="M470" s="449"/>
      <c r="N470" s="449"/>
      <c r="O470" s="449"/>
      <c r="P470" s="449"/>
      <c r="Q470" s="449"/>
      <c r="R470" s="449"/>
      <c r="S470" s="449"/>
      <c r="T470" s="449"/>
      <c r="U470" s="449"/>
      <c r="V470" s="449"/>
      <c r="W470" s="449"/>
      <c r="X470" s="449"/>
      <c r="Y470" s="449"/>
      <c r="Z470" s="449"/>
      <c r="AA470" s="449"/>
      <c r="AB470" s="449"/>
      <c r="AC470" s="449"/>
      <c r="AD470" s="449"/>
      <c r="AE470" s="449"/>
      <c r="AF470" s="449"/>
      <c r="AG470" s="450"/>
      <c r="AH470" s="451"/>
      <c r="AI470" s="447"/>
      <c r="AJ470" s="447">
        <f>G470</f>
        <v>0</v>
      </c>
      <c r="AK470" s="452">
        <f>D470-G470</f>
        <v>0</v>
      </c>
      <c r="AL470" s="453">
        <f>D470-G470</f>
        <v>0</v>
      </c>
      <c r="AM470" s="166"/>
      <c r="AN470" s="110"/>
      <c r="AO470" s="167"/>
      <c r="AP470" s="167"/>
      <c r="AQ470" s="110"/>
      <c r="AR470" s="170"/>
      <c r="AS470" s="416" t="e">
        <f t="shared" si="331"/>
        <v>#DIV/0!</v>
      </c>
    </row>
    <row r="471" spans="1:45" ht="15.6" hidden="1" customHeight="1" thickBot="1">
      <c r="A471" s="397" t="s">
        <v>322</v>
      </c>
      <c r="B471" s="140"/>
      <c r="C471" s="142" t="s">
        <v>320</v>
      </c>
      <c r="D471" s="113">
        <f>D472</f>
        <v>0</v>
      </c>
      <c r="E471" s="113">
        <f>E472</f>
        <v>0</v>
      </c>
      <c r="F471" s="181"/>
      <c r="G471" s="181">
        <f>G472</f>
        <v>0</v>
      </c>
      <c r="H471" s="120"/>
      <c r="I471" s="320"/>
      <c r="J471" s="191"/>
      <c r="K471" s="191"/>
      <c r="L471" s="191"/>
      <c r="M471" s="191"/>
      <c r="N471" s="191"/>
      <c r="O471" s="191"/>
      <c r="P471" s="191"/>
      <c r="Q471" s="191"/>
      <c r="R471" s="191"/>
      <c r="S471" s="191"/>
      <c r="T471" s="191"/>
      <c r="U471" s="191"/>
      <c r="V471" s="191"/>
      <c r="W471" s="191"/>
      <c r="X471" s="191"/>
      <c r="Y471" s="191"/>
      <c r="Z471" s="191"/>
      <c r="AA471" s="191"/>
      <c r="AB471" s="191"/>
      <c r="AC471" s="191"/>
      <c r="AD471" s="191"/>
      <c r="AE471" s="191"/>
      <c r="AF471" s="191"/>
      <c r="AG471" s="316"/>
      <c r="AH471" s="315"/>
      <c r="AI471" s="120"/>
      <c r="AJ471" s="120">
        <f>G471</f>
        <v>0</v>
      </c>
      <c r="AK471" s="113">
        <f>D471-G471</f>
        <v>0</v>
      </c>
      <c r="AL471" s="172">
        <f>E471-G471</f>
        <v>0</v>
      </c>
      <c r="AM471" s="166"/>
      <c r="AN471" s="110"/>
      <c r="AO471" s="167"/>
      <c r="AP471" s="167"/>
      <c r="AQ471" s="110"/>
      <c r="AR471" s="170"/>
      <c r="AS471" s="416" t="e">
        <f t="shared" si="331"/>
        <v>#DIV/0!</v>
      </c>
    </row>
    <row r="472" spans="1:45" ht="14.1" hidden="1" customHeight="1" thickBot="1">
      <c r="A472" s="424" t="s">
        <v>630</v>
      </c>
      <c r="B472" s="140"/>
      <c r="C472" s="140" t="s">
        <v>321</v>
      </c>
      <c r="D472" s="120"/>
      <c r="E472" s="120"/>
      <c r="F472" s="131"/>
      <c r="G472" s="131"/>
      <c r="H472" s="120"/>
      <c r="I472" s="320"/>
      <c r="J472" s="191"/>
      <c r="K472" s="191"/>
      <c r="L472" s="191"/>
      <c r="M472" s="191"/>
      <c r="N472" s="191"/>
      <c r="O472" s="191"/>
      <c r="P472" s="191"/>
      <c r="Q472" s="191"/>
      <c r="R472" s="191"/>
      <c r="S472" s="191"/>
      <c r="T472" s="191"/>
      <c r="U472" s="191"/>
      <c r="V472" s="191"/>
      <c r="W472" s="191"/>
      <c r="X472" s="191"/>
      <c r="Y472" s="191"/>
      <c r="Z472" s="191"/>
      <c r="AA472" s="191"/>
      <c r="AB472" s="191"/>
      <c r="AC472" s="191"/>
      <c r="AD472" s="191"/>
      <c r="AE472" s="191"/>
      <c r="AF472" s="191"/>
      <c r="AG472" s="316"/>
      <c r="AH472" s="315"/>
      <c r="AI472" s="120"/>
      <c r="AJ472" s="120">
        <v>0</v>
      </c>
      <c r="AK472" s="113">
        <f>D472-G472</f>
        <v>0</v>
      </c>
      <c r="AL472" s="172">
        <f>E472-G472</f>
        <v>0</v>
      </c>
      <c r="AM472" s="166"/>
      <c r="AN472" s="110"/>
      <c r="AO472" s="167"/>
      <c r="AP472" s="167"/>
      <c r="AQ472" s="110"/>
      <c r="AR472" s="170"/>
      <c r="AS472" s="416" t="e">
        <f t="shared" si="331"/>
        <v>#DIV/0!</v>
      </c>
    </row>
    <row r="473" spans="1:45" ht="15" customHeight="1" thickBot="1">
      <c r="A473" s="428" t="s">
        <v>736</v>
      </c>
      <c r="B473" s="138"/>
      <c r="C473" s="150" t="s">
        <v>510</v>
      </c>
      <c r="D473" s="118">
        <f>D474</f>
        <v>759524</v>
      </c>
      <c r="E473" s="118">
        <f>E474</f>
        <v>759524</v>
      </c>
      <c r="F473" s="118">
        <f t="shared" ref="F473:G473" si="406">F474</f>
        <v>772524</v>
      </c>
      <c r="G473" s="118">
        <f t="shared" si="406"/>
        <v>565893</v>
      </c>
      <c r="H473" s="118"/>
      <c r="I473" s="323"/>
      <c r="J473" s="191"/>
      <c r="K473" s="191"/>
      <c r="L473" s="191"/>
      <c r="M473" s="191"/>
      <c r="N473" s="191"/>
      <c r="O473" s="191"/>
      <c r="P473" s="191"/>
      <c r="Q473" s="191"/>
      <c r="R473" s="191"/>
      <c r="S473" s="191"/>
      <c r="T473" s="191"/>
      <c r="U473" s="191"/>
      <c r="V473" s="191"/>
      <c r="W473" s="191"/>
      <c r="X473" s="191"/>
      <c r="Y473" s="191"/>
      <c r="Z473" s="191"/>
      <c r="AA473" s="191"/>
      <c r="AB473" s="191"/>
      <c r="AC473" s="191"/>
      <c r="AD473" s="191"/>
      <c r="AE473" s="191"/>
      <c r="AF473" s="191"/>
      <c r="AG473" s="316">
        <f t="shared" si="358"/>
        <v>0</v>
      </c>
      <c r="AH473" s="315">
        <f t="shared" si="359"/>
        <v>772524</v>
      </c>
      <c r="AI473" s="126"/>
      <c r="AJ473" s="116">
        <f t="shared" ref="AJ473:AJ480" si="407">G473</f>
        <v>565893</v>
      </c>
      <c r="AK473" s="178">
        <f t="shared" ref="AK473:AK480" si="408">D473-AJ473</f>
        <v>193631</v>
      </c>
      <c r="AL473" s="171">
        <f t="shared" ref="AL473:AL480" si="409">E473-AJ473</f>
        <v>193631</v>
      </c>
      <c r="AM473" s="160"/>
      <c r="AN473" s="116"/>
      <c r="AO473" s="116"/>
      <c r="AP473" s="116"/>
      <c r="AQ473" s="116"/>
      <c r="AR473" s="170">
        <f t="shared" ref="AR473:AR486" si="410">AM473+AN473+AO473+AP473+AQ473</f>
        <v>0</v>
      </c>
      <c r="AS473" s="416">
        <f t="shared" si="331"/>
        <v>74.506269716295989</v>
      </c>
    </row>
    <row r="474" spans="1:45" ht="15.75" customHeight="1" thickBot="1">
      <c r="A474" s="429" t="s">
        <v>132</v>
      </c>
      <c r="B474" s="138"/>
      <c r="C474" s="138" t="s">
        <v>439</v>
      </c>
      <c r="D474" s="126">
        <f>D475+D478</f>
        <v>759524</v>
      </c>
      <c r="E474" s="126">
        <f>E475+E478</f>
        <v>759524</v>
      </c>
      <c r="F474" s="126">
        <f t="shared" ref="F474:G474" si="411">F475+F478</f>
        <v>772524</v>
      </c>
      <c r="G474" s="126">
        <f t="shared" si="411"/>
        <v>565893</v>
      </c>
      <c r="H474" s="126"/>
      <c r="I474" s="320"/>
      <c r="J474" s="191"/>
      <c r="K474" s="191"/>
      <c r="L474" s="191"/>
      <c r="M474" s="191"/>
      <c r="N474" s="191"/>
      <c r="O474" s="191"/>
      <c r="P474" s="191"/>
      <c r="Q474" s="191"/>
      <c r="R474" s="191"/>
      <c r="S474" s="191"/>
      <c r="T474" s="191"/>
      <c r="U474" s="191"/>
      <c r="V474" s="191"/>
      <c r="W474" s="191"/>
      <c r="X474" s="191"/>
      <c r="Y474" s="191"/>
      <c r="Z474" s="191"/>
      <c r="AA474" s="191"/>
      <c r="AB474" s="191"/>
      <c r="AC474" s="191"/>
      <c r="AD474" s="191"/>
      <c r="AE474" s="191"/>
      <c r="AF474" s="191"/>
      <c r="AG474" s="316">
        <f t="shared" si="358"/>
        <v>0</v>
      </c>
      <c r="AH474" s="315">
        <f t="shared" si="359"/>
        <v>772524</v>
      </c>
      <c r="AI474" s="126"/>
      <c r="AJ474" s="126">
        <f t="shared" si="407"/>
        <v>565893</v>
      </c>
      <c r="AK474" s="178">
        <f t="shared" si="408"/>
        <v>193631</v>
      </c>
      <c r="AL474" s="171">
        <f t="shared" si="409"/>
        <v>193631</v>
      </c>
      <c r="AM474" s="160"/>
      <c r="AN474" s="116"/>
      <c r="AO474" s="116"/>
      <c r="AP474" s="116"/>
      <c r="AQ474" s="116"/>
      <c r="AR474" s="170">
        <f t="shared" si="410"/>
        <v>0</v>
      </c>
      <c r="AS474" s="416">
        <f t="shared" si="331"/>
        <v>74.506269716295989</v>
      </c>
    </row>
    <row r="475" spans="1:45" ht="15" customHeight="1" thickBot="1">
      <c r="A475" s="429" t="s">
        <v>737</v>
      </c>
      <c r="B475" s="138"/>
      <c r="C475" s="138" t="s">
        <v>440</v>
      </c>
      <c r="D475" s="126">
        <f>D476+D477</f>
        <v>759524</v>
      </c>
      <c r="E475" s="126">
        <f>E476+E477</f>
        <v>759524</v>
      </c>
      <c r="F475" s="126">
        <f>F476+F477</f>
        <v>712524</v>
      </c>
      <c r="G475" s="126">
        <f>G476+G477</f>
        <v>565893</v>
      </c>
      <c r="H475" s="126"/>
      <c r="I475" s="320"/>
      <c r="J475" s="191"/>
      <c r="K475" s="191"/>
      <c r="L475" s="191"/>
      <c r="M475" s="191"/>
      <c r="N475" s="191"/>
      <c r="O475" s="191"/>
      <c r="P475" s="191"/>
      <c r="Q475" s="191"/>
      <c r="R475" s="191"/>
      <c r="S475" s="191"/>
      <c r="T475" s="191"/>
      <c r="U475" s="191"/>
      <c r="V475" s="191"/>
      <c r="W475" s="191"/>
      <c r="X475" s="191"/>
      <c r="Y475" s="191"/>
      <c r="Z475" s="191"/>
      <c r="AA475" s="191"/>
      <c r="AB475" s="191"/>
      <c r="AC475" s="191"/>
      <c r="AD475" s="191"/>
      <c r="AE475" s="191"/>
      <c r="AF475" s="191"/>
      <c r="AG475" s="316">
        <f t="shared" si="358"/>
        <v>0</v>
      </c>
      <c r="AH475" s="315">
        <f t="shared" si="359"/>
        <v>712524</v>
      </c>
      <c r="AI475" s="126"/>
      <c r="AJ475" s="126">
        <f t="shared" si="407"/>
        <v>565893</v>
      </c>
      <c r="AK475" s="178">
        <f t="shared" si="408"/>
        <v>193631</v>
      </c>
      <c r="AL475" s="171">
        <f t="shared" si="409"/>
        <v>193631</v>
      </c>
      <c r="AM475" s="160"/>
      <c r="AN475" s="116"/>
      <c r="AO475" s="116"/>
      <c r="AP475" s="116"/>
      <c r="AQ475" s="116"/>
      <c r="AR475" s="170">
        <f t="shared" si="410"/>
        <v>0</v>
      </c>
      <c r="AS475" s="416">
        <f t="shared" si="331"/>
        <v>74.506269716295989</v>
      </c>
    </row>
    <row r="476" spans="1:45" ht="14.45" customHeight="1" thickBot="1">
      <c r="A476" s="429" t="s">
        <v>738</v>
      </c>
      <c r="B476" s="138"/>
      <c r="C476" s="138" t="s">
        <v>441</v>
      </c>
      <c r="D476" s="126">
        <f>D485</f>
        <v>45000</v>
      </c>
      <c r="E476" s="126">
        <f>E485</f>
        <v>45000</v>
      </c>
      <c r="F476" s="126">
        <f t="shared" ref="F476:G476" si="412">F485</f>
        <v>3000</v>
      </c>
      <c r="G476" s="126">
        <f t="shared" si="412"/>
        <v>45000</v>
      </c>
      <c r="H476" s="126"/>
      <c r="I476" s="320"/>
      <c r="J476" s="191"/>
      <c r="K476" s="191"/>
      <c r="L476" s="191"/>
      <c r="M476" s="191"/>
      <c r="N476" s="191"/>
      <c r="O476" s="191"/>
      <c r="P476" s="191"/>
      <c r="Q476" s="191"/>
      <c r="R476" s="191"/>
      <c r="S476" s="191"/>
      <c r="T476" s="191"/>
      <c r="U476" s="191"/>
      <c r="V476" s="191"/>
      <c r="W476" s="191"/>
      <c r="X476" s="191"/>
      <c r="Y476" s="191"/>
      <c r="Z476" s="191"/>
      <c r="AA476" s="191"/>
      <c r="AB476" s="191"/>
      <c r="AC476" s="191"/>
      <c r="AD476" s="191"/>
      <c r="AE476" s="191"/>
      <c r="AF476" s="191"/>
      <c r="AG476" s="316">
        <f t="shared" si="358"/>
        <v>0</v>
      </c>
      <c r="AH476" s="315">
        <f t="shared" si="359"/>
        <v>3000</v>
      </c>
      <c r="AI476" s="126"/>
      <c r="AJ476" s="126">
        <f t="shared" si="407"/>
        <v>45000</v>
      </c>
      <c r="AK476" s="178">
        <f t="shared" si="408"/>
        <v>0</v>
      </c>
      <c r="AL476" s="171">
        <f t="shared" si="409"/>
        <v>0</v>
      </c>
      <c r="AM476" s="160"/>
      <c r="AN476" s="116"/>
      <c r="AO476" s="116"/>
      <c r="AP476" s="116"/>
      <c r="AQ476" s="116"/>
      <c r="AR476" s="170">
        <f t="shared" si="410"/>
        <v>0</v>
      </c>
      <c r="AS476" s="416">
        <f t="shared" si="331"/>
        <v>100</v>
      </c>
    </row>
    <row r="477" spans="1:45" ht="22.5" customHeight="1" thickBot="1">
      <c r="A477" s="429" t="s">
        <v>285</v>
      </c>
      <c r="B477" s="138"/>
      <c r="C477" s="138" t="s">
        <v>316</v>
      </c>
      <c r="D477" s="126">
        <f>D482</f>
        <v>714524</v>
      </c>
      <c r="E477" s="126">
        <f>E482</f>
        <v>714524</v>
      </c>
      <c r="F477" s="126">
        <f>F482</f>
        <v>709524</v>
      </c>
      <c r="G477" s="126">
        <f>G482</f>
        <v>520893</v>
      </c>
      <c r="H477" s="126"/>
      <c r="I477" s="320"/>
      <c r="J477" s="191"/>
      <c r="K477" s="191"/>
      <c r="L477" s="191"/>
      <c r="M477" s="191"/>
      <c r="N477" s="191"/>
      <c r="O477" s="191"/>
      <c r="P477" s="191"/>
      <c r="Q477" s="191"/>
      <c r="R477" s="191"/>
      <c r="S477" s="191"/>
      <c r="T477" s="191"/>
      <c r="U477" s="191"/>
      <c r="V477" s="191"/>
      <c r="W477" s="191"/>
      <c r="X477" s="191"/>
      <c r="Y477" s="191"/>
      <c r="Z477" s="191"/>
      <c r="AA477" s="191"/>
      <c r="AB477" s="191"/>
      <c r="AC477" s="191"/>
      <c r="AD477" s="191"/>
      <c r="AE477" s="191"/>
      <c r="AF477" s="191"/>
      <c r="AG477" s="316">
        <f t="shared" si="358"/>
        <v>0</v>
      </c>
      <c r="AH477" s="315">
        <f t="shared" si="359"/>
        <v>709524</v>
      </c>
      <c r="AI477" s="126"/>
      <c r="AJ477" s="126">
        <f t="shared" si="407"/>
        <v>520893</v>
      </c>
      <c r="AK477" s="178">
        <f t="shared" si="408"/>
        <v>193631</v>
      </c>
      <c r="AL477" s="171">
        <f t="shared" si="409"/>
        <v>193631</v>
      </c>
      <c r="AM477" s="160"/>
      <c r="AN477" s="116"/>
      <c r="AO477" s="116"/>
      <c r="AP477" s="116"/>
      <c r="AQ477" s="116"/>
      <c r="AR477" s="170"/>
      <c r="AS477" s="416">
        <f t="shared" si="331"/>
        <v>72.900700326371123</v>
      </c>
    </row>
    <row r="478" spans="1:45" ht="0.6" hidden="1" customHeight="1" thickBot="1">
      <c r="A478" s="429" t="s">
        <v>860</v>
      </c>
      <c r="B478" s="138"/>
      <c r="C478" s="138" t="s">
        <v>859</v>
      </c>
      <c r="D478" s="126">
        <f>D479</f>
        <v>0</v>
      </c>
      <c r="E478" s="126">
        <f>E479</f>
        <v>0</v>
      </c>
      <c r="F478" s="126">
        <f t="shared" ref="F478:G478" si="413">F479</f>
        <v>60000</v>
      </c>
      <c r="G478" s="126">
        <f t="shared" si="413"/>
        <v>0</v>
      </c>
      <c r="H478" s="126"/>
      <c r="I478" s="320"/>
      <c r="J478" s="191"/>
      <c r="K478" s="191"/>
      <c r="L478" s="191"/>
      <c r="M478" s="191"/>
      <c r="N478" s="191"/>
      <c r="O478" s="191"/>
      <c r="P478" s="191"/>
      <c r="Q478" s="191"/>
      <c r="R478" s="191"/>
      <c r="S478" s="191"/>
      <c r="T478" s="191"/>
      <c r="U478" s="191"/>
      <c r="V478" s="191"/>
      <c r="W478" s="191"/>
      <c r="X478" s="191"/>
      <c r="Y478" s="191"/>
      <c r="Z478" s="191"/>
      <c r="AA478" s="191"/>
      <c r="AB478" s="191"/>
      <c r="AC478" s="191"/>
      <c r="AD478" s="191"/>
      <c r="AE478" s="191"/>
      <c r="AF478" s="191"/>
      <c r="AG478" s="316"/>
      <c r="AH478" s="315"/>
      <c r="AI478" s="126"/>
      <c r="AJ478" s="126">
        <f t="shared" si="407"/>
        <v>0</v>
      </c>
      <c r="AK478" s="178">
        <f t="shared" si="408"/>
        <v>0</v>
      </c>
      <c r="AL478" s="171">
        <f t="shared" si="409"/>
        <v>0</v>
      </c>
      <c r="AM478" s="160"/>
      <c r="AN478" s="116"/>
      <c r="AO478" s="116"/>
      <c r="AP478" s="116"/>
      <c r="AQ478" s="116"/>
      <c r="AR478" s="170"/>
      <c r="AS478" s="416" t="e">
        <f t="shared" si="331"/>
        <v>#DIV/0!</v>
      </c>
    </row>
    <row r="479" spans="1:45" ht="18.600000000000001" hidden="1" customHeight="1" thickBot="1">
      <c r="A479" s="429" t="s">
        <v>861</v>
      </c>
      <c r="B479" s="138"/>
      <c r="C479" s="138" t="s">
        <v>858</v>
      </c>
      <c r="D479" s="126">
        <f>D486</f>
        <v>0</v>
      </c>
      <c r="E479" s="126">
        <f>E486</f>
        <v>0</v>
      </c>
      <c r="F479" s="126">
        <f t="shared" ref="F479:G479" si="414">F486</f>
        <v>60000</v>
      </c>
      <c r="G479" s="126">
        <f t="shared" si="414"/>
        <v>0</v>
      </c>
      <c r="H479" s="126"/>
      <c r="I479" s="320"/>
      <c r="J479" s="191"/>
      <c r="K479" s="191"/>
      <c r="L479" s="191"/>
      <c r="M479" s="191"/>
      <c r="N479" s="191"/>
      <c r="O479" s="191"/>
      <c r="P479" s="191"/>
      <c r="Q479" s="191"/>
      <c r="R479" s="191"/>
      <c r="S479" s="191"/>
      <c r="T479" s="191"/>
      <c r="U479" s="191"/>
      <c r="V479" s="191"/>
      <c r="W479" s="191"/>
      <c r="X479" s="191"/>
      <c r="Y479" s="191"/>
      <c r="Z479" s="191"/>
      <c r="AA479" s="191"/>
      <c r="AB479" s="191"/>
      <c r="AC479" s="191"/>
      <c r="AD479" s="191"/>
      <c r="AE479" s="191"/>
      <c r="AF479" s="191"/>
      <c r="AG479" s="316">
        <f t="shared" ref="AG479" si="415">SUM(I479:AF479)</f>
        <v>0</v>
      </c>
      <c r="AH479" s="315">
        <f t="shared" ref="AH479" si="416">F479+AG479</f>
        <v>60000</v>
      </c>
      <c r="AI479" s="126"/>
      <c r="AJ479" s="126">
        <f t="shared" si="407"/>
        <v>0</v>
      </c>
      <c r="AK479" s="178">
        <f t="shared" si="408"/>
        <v>0</v>
      </c>
      <c r="AL479" s="171">
        <f t="shared" si="409"/>
        <v>0</v>
      </c>
      <c r="AM479" s="160"/>
      <c r="AN479" s="116"/>
      <c r="AO479" s="116"/>
      <c r="AP479" s="116"/>
      <c r="AQ479" s="116"/>
      <c r="AR479" s="170">
        <f t="shared" ref="AR479" si="417">AM479+AN479+AO479+AP479+AQ479</f>
        <v>0</v>
      </c>
      <c r="AS479" s="416" t="e">
        <f t="shared" si="331"/>
        <v>#DIV/0!</v>
      </c>
    </row>
    <row r="480" spans="1:45" ht="15.75" customHeight="1" thickBot="1">
      <c r="A480" s="397" t="s">
        <v>286</v>
      </c>
      <c r="B480" s="142"/>
      <c r="C480" s="151" t="s">
        <v>623</v>
      </c>
      <c r="D480" s="121">
        <f>D482</f>
        <v>714524</v>
      </c>
      <c r="E480" s="121">
        <f>E482</f>
        <v>714524</v>
      </c>
      <c r="F480" s="121">
        <f>F482</f>
        <v>709524</v>
      </c>
      <c r="G480" s="121">
        <f>G482</f>
        <v>520893</v>
      </c>
      <c r="H480" s="121"/>
      <c r="I480" s="323"/>
      <c r="J480" s="191"/>
      <c r="K480" s="191"/>
      <c r="L480" s="191"/>
      <c r="M480" s="191"/>
      <c r="N480" s="191"/>
      <c r="O480" s="191"/>
      <c r="P480" s="191"/>
      <c r="Q480" s="191"/>
      <c r="R480" s="191"/>
      <c r="S480" s="191"/>
      <c r="T480" s="191"/>
      <c r="U480" s="191"/>
      <c r="V480" s="191"/>
      <c r="W480" s="191"/>
      <c r="X480" s="191"/>
      <c r="Y480" s="191"/>
      <c r="Z480" s="191"/>
      <c r="AA480" s="191"/>
      <c r="AB480" s="191"/>
      <c r="AC480" s="191"/>
      <c r="AD480" s="191"/>
      <c r="AE480" s="191"/>
      <c r="AF480" s="191"/>
      <c r="AG480" s="316">
        <f t="shared" si="358"/>
        <v>0</v>
      </c>
      <c r="AH480" s="315">
        <f t="shared" si="359"/>
        <v>709524</v>
      </c>
      <c r="AI480" s="120"/>
      <c r="AJ480" s="110">
        <f t="shared" si="407"/>
        <v>520893</v>
      </c>
      <c r="AK480" s="113">
        <f t="shared" si="408"/>
        <v>193631</v>
      </c>
      <c r="AL480" s="172">
        <f t="shared" si="409"/>
        <v>193631</v>
      </c>
      <c r="AM480" s="133"/>
      <c r="AN480" s="110"/>
      <c r="AO480" s="110"/>
      <c r="AP480" s="110"/>
      <c r="AQ480" s="110"/>
      <c r="AR480" s="170">
        <f>AM480+AN480+AO480+AP480+AQ480</f>
        <v>0</v>
      </c>
      <c r="AS480" s="416">
        <f t="shared" si="331"/>
        <v>72.900700326371123</v>
      </c>
    </row>
    <row r="481" spans="1:45" ht="10.5" customHeight="1" thickBot="1">
      <c r="A481" s="424"/>
      <c r="B481" s="140"/>
      <c r="C481" s="136" t="s">
        <v>781</v>
      </c>
      <c r="D481" s="120"/>
      <c r="E481" s="120"/>
      <c r="F481" s="120" t="s">
        <v>730</v>
      </c>
      <c r="G481" s="120" t="s">
        <v>730</v>
      </c>
      <c r="H481" s="120"/>
      <c r="I481" s="320"/>
      <c r="J481" s="191"/>
      <c r="K481" s="191"/>
      <c r="L481" s="191"/>
      <c r="M481" s="191"/>
      <c r="N481" s="191"/>
      <c r="O481" s="191"/>
      <c r="P481" s="191"/>
      <c r="Q481" s="191"/>
      <c r="R481" s="191"/>
      <c r="S481" s="191"/>
      <c r="T481" s="191"/>
      <c r="U481" s="191"/>
      <c r="V481" s="191"/>
      <c r="W481" s="191"/>
      <c r="X481" s="191"/>
      <c r="Y481" s="191"/>
      <c r="Z481" s="191"/>
      <c r="AA481" s="191"/>
      <c r="AB481" s="191"/>
      <c r="AC481" s="191"/>
      <c r="AD481" s="191"/>
      <c r="AE481" s="191"/>
      <c r="AF481" s="191"/>
      <c r="AG481" s="316">
        <f t="shared" si="358"/>
        <v>0</v>
      </c>
      <c r="AH481" s="315" t="e">
        <f t="shared" si="359"/>
        <v>#VALUE!</v>
      </c>
      <c r="AI481" s="120"/>
      <c r="AJ481" s="111"/>
      <c r="AK481" s="113"/>
      <c r="AL481" s="172"/>
      <c r="AM481" s="133"/>
      <c r="AN481" s="110"/>
      <c r="AO481" s="110"/>
      <c r="AP481" s="110"/>
      <c r="AQ481" s="110"/>
      <c r="AR481" s="170">
        <f>AM481+AN481+AO481+AP481+AQ481</f>
        <v>0</v>
      </c>
      <c r="AS481" s="416" t="e">
        <f t="shared" si="331"/>
        <v>#VALUE!</v>
      </c>
    </row>
    <row r="482" spans="1:45" ht="21.95" customHeight="1" thickBot="1">
      <c r="A482" s="425" t="s">
        <v>315</v>
      </c>
      <c r="B482" s="140"/>
      <c r="C482" s="152" t="s">
        <v>314</v>
      </c>
      <c r="D482" s="120">
        <v>714524</v>
      </c>
      <c r="E482" s="120">
        <v>714524</v>
      </c>
      <c r="F482" s="120">
        <v>709524</v>
      </c>
      <c r="G482" s="120">
        <f>57877+57877+57877+57877+57877+57877+57877+57877+57877</f>
        <v>520893</v>
      </c>
      <c r="H482" s="120"/>
      <c r="I482" s="320"/>
      <c r="J482" s="191"/>
      <c r="K482" s="191"/>
      <c r="L482" s="191"/>
      <c r="M482" s="191"/>
      <c r="N482" s="191"/>
      <c r="O482" s="191"/>
      <c r="P482" s="191"/>
      <c r="Q482" s="191"/>
      <c r="R482" s="191"/>
      <c r="S482" s="191"/>
      <c r="T482" s="191"/>
      <c r="U482" s="191"/>
      <c r="V482" s="191"/>
      <c r="W482" s="191"/>
      <c r="X482" s="191"/>
      <c r="Y482" s="191"/>
      <c r="Z482" s="191"/>
      <c r="AA482" s="191"/>
      <c r="AB482" s="191"/>
      <c r="AC482" s="191"/>
      <c r="AD482" s="191"/>
      <c r="AE482" s="191"/>
      <c r="AF482" s="191"/>
      <c r="AG482" s="316">
        <f t="shared" si="358"/>
        <v>0</v>
      </c>
      <c r="AH482" s="315">
        <f t="shared" si="359"/>
        <v>709524</v>
      </c>
      <c r="AI482" s="120"/>
      <c r="AJ482" s="120">
        <f>G482</f>
        <v>520893</v>
      </c>
      <c r="AK482" s="113">
        <f>D482-AJ482</f>
        <v>193631</v>
      </c>
      <c r="AL482" s="172">
        <f>E482-AJ482</f>
        <v>193631</v>
      </c>
      <c r="AM482" s="133"/>
      <c r="AN482" s="110"/>
      <c r="AO482" s="110"/>
      <c r="AP482" s="110"/>
      <c r="AQ482" s="110"/>
      <c r="AR482" s="170">
        <f>AM482+AN482+AO482+AP482+AQ482</f>
        <v>0</v>
      </c>
      <c r="AS482" s="416">
        <f t="shared" si="331"/>
        <v>72.900700326371123</v>
      </c>
    </row>
    <row r="483" spans="1:45" ht="15" customHeight="1" thickBot="1">
      <c r="A483" s="397" t="s">
        <v>740</v>
      </c>
      <c r="B483" s="142"/>
      <c r="C483" s="151" t="s">
        <v>511</v>
      </c>
      <c r="D483" s="121">
        <f>D486+D485</f>
        <v>45000</v>
      </c>
      <c r="E483" s="121">
        <f>E486+E485</f>
        <v>45000</v>
      </c>
      <c r="F483" s="121">
        <f>F486+F485</f>
        <v>63000</v>
      </c>
      <c r="G483" s="121">
        <f>G486+G485</f>
        <v>45000</v>
      </c>
      <c r="H483" s="121"/>
      <c r="I483" s="323"/>
      <c r="J483" s="191"/>
      <c r="K483" s="191"/>
      <c r="L483" s="191"/>
      <c r="M483" s="191"/>
      <c r="N483" s="191"/>
      <c r="O483" s="191"/>
      <c r="P483" s="191"/>
      <c r="Q483" s="191"/>
      <c r="R483" s="191"/>
      <c r="S483" s="191"/>
      <c r="T483" s="191"/>
      <c r="U483" s="191"/>
      <c r="V483" s="191"/>
      <c r="W483" s="191"/>
      <c r="X483" s="191"/>
      <c r="Y483" s="191"/>
      <c r="Z483" s="191"/>
      <c r="AA483" s="191"/>
      <c r="AB483" s="191"/>
      <c r="AC483" s="191"/>
      <c r="AD483" s="191"/>
      <c r="AE483" s="191"/>
      <c r="AF483" s="191"/>
      <c r="AG483" s="316">
        <f t="shared" si="358"/>
        <v>0</v>
      </c>
      <c r="AH483" s="315">
        <f t="shared" si="359"/>
        <v>63000</v>
      </c>
      <c r="AI483" s="120"/>
      <c r="AJ483" s="110">
        <f>G483</f>
        <v>45000</v>
      </c>
      <c r="AK483" s="113">
        <f>D483-AJ483</f>
        <v>0</v>
      </c>
      <c r="AL483" s="172">
        <f>E483-AJ483</f>
        <v>0</v>
      </c>
      <c r="AM483" s="133"/>
      <c r="AN483" s="110"/>
      <c r="AO483" s="110"/>
      <c r="AP483" s="110"/>
      <c r="AQ483" s="110"/>
      <c r="AR483" s="170">
        <f t="shared" si="410"/>
        <v>0</v>
      </c>
      <c r="AS483" s="416">
        <f t="shared" si="331"/>
        <v>100</v>
      </c>
    </row>
    <row r="484" spans="1:45" ht="11.25" customHeight="1" thickBot="1">
      <c r="A484" s="424"/>
      <c r="B484" s="140"/>
      <c r="C484" s="136" t="s">
        <v>781</v>
      </c>
      <c r="D484" s="120"/>
      <c r="E484" s="120"/>
      <c r="F484" s="120" t="s">
        <v>730</v>
      </c>
      <c r="G484" s="120" t="s">
        <v>730</v>
      </c>
      <c r="H484" s="120"/>
      <c r="I484" s="320"/>
      <c r="J484" s="191"/>
      <c r="K484" s="191"/>
      <c r="L484" s="191"/>
      <c r="M484" s="191"/>
      <c r="N484" s="191"/>
      <c r="O484" s="191"/>
      <c r="P484" s="191"/>
      <c r="Q484" s="191"/>
      <c r="R484" s="191"/>
      <c r="S484" s="191"/>
      <c r="T484" s="191"/>
      <c r="U484" s="191"/>
      <c r="V484" s="191"/>
      <c r="W484" s="191"/>
      <c r="X484" s="191"/>
      <c r="Y484" s="191"/>
      <c r="Z484" s="191"/>
      <c r="AA484" s="191"/>
      <c r="AB484" s="191"/>
      <c r="AC484" s="191"/>
      <c r="AD484" s="191"/>
      <c r="AE484" s="191"/>
      <c r="AF484" s="191"/>
      <c r="AG484" s="316">
        <f t="shared" si="358"/>
        <v>0</v>
      </c>
      <c r="AH484" s="315" t="e">
        <f t="shared" si="359"/>
        <v>#VALUE!</v>
      </c>
      <c r="AI484" s="120"/>
      <c r="AJ484" s="111"/>
      <c r="AK484" s="113"/>
      <c r="AL484" s="172"/>
      <c r="AM484" s="133"/>
      <c r="AN484" s="110"/>
      <c r="AO484" s="110"/>
      <c r="AP484" s="110"/>
      <c r="AQ484" s="110"/>
      <c r="AR484" s="170">
        <f t="shared" si="410"/>
        <v>0</v>
      </c>
      <c r="AS484" s="416" t="e">
        <f t="shared" si="331"/>
        <v>#VALUE!</v>
      </c>
    </row>
    <row r="485" spans="1:45" ht="15" customHeight="1" thickBot="1">
      <c r="A485" s="425" t="s">
        <v>738</v>
      </c>
      <c r="B485" s="140"/>
      <c r="C485" s="152" t="s">
        <v>512</v>
      </c>
      <c r="D485" s="120">
        <v>45000</v>
      </c>
      <c r="E485" s="120">
        <v>45000</v>
      </c>
      <c r="F485" s="120">
        <v>3000</v>
      </c>
      <c r="G485" s="120">
        <f>10000+10000+25000</f>
        <v>45000</v>
      </c>
      <c r="H485" s="120"/>
      <c r="I485" s="320"/>
      <c r="J485" s="191"/>
      <c r="K485" s="191"/>
      <c r="L485" s="191"/>
      <c r="M485" s="191"/>
      <c r="N485" s="191"/>
      <c r="O485" s="191"/>
      <c r="P485" s="191"/>
      <c r="Q485" s="191"/>
      <c r="R485" s="191"/>
      <c r="S485" s="191"/>
      <c r="T485" s="191"/>
      <c r="U485" s="191"/>
      <c r="V485" s="191"/>
      <c r="W485" s="191"/>
      <c r="X485" s="191"/>
      <c r="Y485" s="191"/>
      <c r="Z485" s="191"/>
      <c r="AA485" s="191"/>
      <c r="AB485" s="191"/>
      <c r="AC485" s="191"/>
      <c r="AD485" s="191"/>
      <c r="AE485" s="191"/>
      <c r="AF485" s="191"/>
      <c r="AG485" s="316">
        <f t="shared" si="358"/>
        <v>0</v>
      </c>
      <c r="AH485" s="315">
        <f t="shared" si="359"/>
        <v>3000</v>
      </c>
      <c r="AI485" s="120"/>
      <c r="AJ485" s="120">
        <f>G485</f>
        <v>45000</v>
      </c>
      <c r="AK485" s="113">
        <f t="shared" ref="AK485:AK499" si="418">D485-AJ485</f>
        <v>0</v>
      </c>
      <c r="AL485" s="172">
        <f t="shared" ref="AL485:AL499" si="419">E485-AJ485</f>
        <v>0</v>
      </c>
      <c r="AM485" s="133"/>
      <c r="AN485" s="110"/>
      <c r="AO485" s="110"/>
      <c r="AP485" s="110"/>
      <c r="AQ485" s="110"/>
      <c r="AR485" s="170">
        <f>AM485+AN485+AO485+AP485+AQ485</f>
        <v>0</v>
      </c>
      <c r="AS485" s="416">
        <f t="shared" ref="AS485:AS523" si="420">G485/E485*100</f>
        <v>100</v>
      </c>
    </row>
    <row r="486" spans="1:45" ht="18" hidden="1" customHeight="1" thickBot="1">
      <c r="A486" s="425" t="s">
        <v>861</v>
      </c>
      <c r="B486" s="140"/>
      <c r="C486" s="152" t="s">
        <v>857</v>
      </c>
      <c r="D486" s="120">
        <v>0</v>
      </c>
      <c r="E486" s="120">
        <v>0</v>
      </c>
      <c r="F486" s="120">
        <v>60000</v>
      </c>
      <c r="G486" s="120">
        <v>0</v>
      </c>
      <c r="H486" s="120"/>
      <c r="I486" s="320"/>
      <c r="J486" s="191"/>
      <c r="K486" s="191"/>
      <c r="L486" s="191"/>
      <c r="M486" s="191"/>
      <c r="N486" s="191"/>
      <c r="O486" s="191"/>
      <c r="P486" s="191"/>
      <c r="Q486" s="191"/>
      <c r="R486" s="191"/>
      <c r="S486" s="191"/>
      <c r="T486" s="191"/>
      <c r="U486" s="191"/>
      <c r="V486" s="191"/>
      <c r="W486" s="191"/>
      <c r="X486" s="191"/>
      <c r="Y486" s="191"/>
      <c r="Z486" s="191"/>
      <c r="AA486" s="191"/>
      <c r="AB486" s="191"/>
      <c r="AC486" s="191"/>
      <c r="AD486" s="191"/>
      <c r="AE486" s="191"/>
      <c r="AF486" s="191"/>
      <c r="AG486" s="316">
        <f t="shared" si="358"/>
        <v>0</v>
      </c>
      <c r="AH486" s="315">
        <f t="shared" si="359"/>
        <v>60000</v>
      </c>
      <c r="AI486" s="120"/>
      <c r="AJ486" s="120">
        <f t="shared" ref="AJ486:AJ508" si="421">G486</f>
        <v>0</v>
      </c>
      <c r="AK486" s="113">
        <f t="shared" si="418"/>
        <v>0</v>
      </c>
      <c r="AL486" s="172">
        <f t="shared" si="419"/>
        <v>0</v>
      </c>
      <c r="AM486" s="133"/>
      <c r="AN486" s="110"/>
      <c r="AO486" s="110"/>
      <c r="AP486" s="110"/>
      <c r="AQ486" s="110"/>
      <c r="AR486" s="170">
        <f t="shared" si="410"/>
        <v>0</v>
      </c>
      <c r="AS486" s="416" t="e">
        <f t="shared" si="420"/>
        <v>#DIV/0!</v>
      </c>
    </row>
    <row r="487" spans="1:45" ht="16.5" customHeight="1" thickBot="1">
      <c r="A487" s="431" t="s">
        <v>627</v>
      </c>
      <c r="B487" s="230"/>
      <c r="C487" s="238" t="s">
        <v>513</v>
      </c>
      <c r="D487" s="236">
        <f>D488+D492</f>
        <v>148000</v>
      </c>
      <c r="E487" s="236">
        <f>E488+E492</f>
        <v>148000</v>
      </c>
      <c r="F487" s="236">
        <f>F488+F492</f>
        <v>201184.66</v>
      </c>
      <c r="G487" s="236">
        <f>G488+G492</f>
        <v>131020</v>
      </c>
      <c r="H487" s="236"/>
      <c r="I487" s="321"/>
      <c r="J487" s="191"/>
      <c r="K487" s="191"/>
      <c r="L487" s="191"/>
      <c r="M487" s="191"/>
      <c r="N487" s="191"/>
      <c r="O487" s="191"/>
      <c r="P487" s="191"/>
      <c r="Q487" s="191"/>
      <c r="R487" s="191"/>
      <c r="S487" s="191"/>
      <c r="T487" s="191"/>
      <c r="U487" s="191"/>
      <c r="V487" s="191"/>
      <c r="W487" s="191"/>
      <c r="X487" s="191"/>
      <c r="Y487" s="191"/>
      <c r="Z487" s="191"/>
      <c r="AA487" s="191"/>
      <c r="AB487" s="191"/>
      <c r="AC487" s="191"/>
      <c r="AD487" s="191"/>
      <c r="AE487" s="191"/>
      <c r="AF487" s="191"/>
      <c r="AG487" s="316">
        <f t="shared" si="358"/>
        <v>0</v>
      </c>
      <c r="AH487" s="315">
        <f t="shared" si="359"/>
        <v>201184.66</v>
      </c>
      <c r="AI487" s="232"/>
      <c r="AJ487" s="236">
        <f t="shared" si="421"/>
        <v>131020</v>
      </c>
      <c r="AK487" s="233">
        <f t="shared" si="418"/>
        <v>16980</v>
      </c>
      <c r="AL487" s="234">
        <f t="shared" si="419"/>
        <v>16980</v>
      </c>
      <c r="AM487" s="160"/>
      <c r="AN487" s="116"/>
      <c r="AO487" s="116"/>
      <c r="AP487" s="116"/>
      <c r="AQ487" s="116"/>
      <c r="AR487" s="170">
        <f t="shared" si="382"/>
        <v>0</v>
      </c>
      <c r="AS487" s="416">
        <f t="shared" si="420"/>
        <v>88.527027027027032</v>
      </c>
    </row>
    <row r="488" spans="1:45" ht="15" customHeight="1" thickBot="1">
      <c r="A488" s="423" t="s">
        <v>132</v>
      </c>
      <c r="B488" s="230"/>
      <c r="C488" s="230" t="s">
        <v>442</v>
      </c>
      <c r="D488" s="232">
        <f>D489+D490</f>
        <v>50000</v>
      </c>
      <c r="E488" s="232">
        <f>E489+E490</f>
        <v>50000</v>
      </c>
      <c r="F488" s="232">
        <f t="shared" ref="F488" si="422">F489+F490</f>
        <v>137484.66</v>
      </c>
      <c r="G488" s="232">
        <f t="shared" ref="G488" si="423">G489+G490</f>
        <v>42000</v>
      </c>
      <c r="H488" s="232"/>
      <c r="I488" s="320"/>
      <c r="J488" s="191"/>
      <c r="K488" s="191"/>
      <c r="L488" s="191"/>
      <c r="M488" s="191"/>
      <c r="N488" s="191"/>
      <c r="O488" s="191"/>
      <c r="P488" s="191"/>
      <c r="Q488" s="191"/>
      <c r="R488" s="191"/>
      <c r="S488" s="191"/>
      <c r="T488" s="191"/>
      <c r="U488" s="191"/>
      <c r="V488" s="191"/>
      <c r="W488" s="191"/>
      <c r="X488" s="191"/>
      <c r="Y488" s="191"/>
      <c r="Z488" s="191"/>
      <c r="AA488" s="191"/>
      <c r="AB488" s="191"/>
      <c r="AC488" s="191"/>
      <c r="AD488" s="191"/>
      <c r="AE488" s="191"/>
      <c r="AF488" s="191"/>
      <c r="AG488" s="316">
        <f t="shared" si="358"/>
        <v>0</v>
      </c>
      <c r="AH488" s="315">
        <f t="shared" si="359"/>
        <v>137484.66</v>
      </c>
      <c r="AI488" s="232"/>
      <c r="AJ488" s="232">
        <f t="shared" si="421"/>
        <v>42000</v>
      </c>
      <c r="AK488" s="233">
        <f t="shared" si="418"/>
        <v>8000</v>
      </c>
      <c r="AL488" s="234">
        <f t="shared" si="419"/>
        <v>8000</v>
      </c>
      <c r="AM488" s="160"/>
      <c r="AN488" s="116"/>
      <c r="AO488" s="116"/>
      <c r="AP488" s="116"/>
      <c r="AQ488" s="116"/>
      <c r="AR488" s="170">
        <f t="shared" si="382"/>
        <v>0</v>
      </c>
      <c r="AS488" s="416">
        <f t="shared" si="420"/>
        <v>84</v>
      </c>
    </row>
    <row r="489" spans="1:45" ht="14.1" customHeight="1" thickBot="1">
      <c r="A489" s="423" t="s">
        <v>146</v>
      </c>
      <c r="B489" s="230"/>
      <c r="C489" s="230" t="s">
        <v>443</v>
      </c>
      <c r="D489" s="232">
        <f>D501+D502</f>
        <v>50000</v>
      </c>
      <c r="E489" s="232">
        <f>E501+E502</f>
        <v>50000</v>
      </c>
      <c r="F489" s="232">
        <f t="shared" ref="F489:G489" si="424">F501+F502</f>
        <v>100884.66</v>
      </c>
      <c r="G489" s="232">
        <f t="shared" si="424"/>
        <v>42000</v>
      </c>
      <c r="H489" s="232"/>
      <c r="I489" s="320"/>
      <c r="J489" s="191"/>
      <c r="K489" s="191"/>
      <c r="L489" s="191"/>
      <c r="M489" s="191"/>
      <c r="N489" s="191"/>
      <c r="O489" s="191"/>
      <c r="P489" s="191"/>
      <c r="Q489" s="191"/>
      <c r="R489" s="191"/>
      <c r="S489" s="191"/>
      <c r="T489" s="191"/>
      <c r="U489" s="191"/>
      <c r="V489" s="191"/>
      <c r="W489" s="191"/>
      <c r="X489" s="191"/>
      <c r="Y489" s="191"/>
      <c r="Z489" s="191"/>
      <c r="AA489" s="191"/>
      <c r="AB489" s="191"/>
      <c r="AC489" s="191"/>
      <c r="AD489" s="191"/>
      <c r="AE489" s="191"/>
      <c r="AF489" s="191"/>
      <c r="AG489" s="316">
        <f t="shared" si="358"/>
        <v>0</v>
      </c>
      <c r="AH489" s="315">
        <f t="shared" si="359"/>
        <v>100884.66</v>
      </c>
      <c r="AI489" s="232"/>
      <c r="AJ489" s="232">
        <f t="shared" si="421"/>
        <v>42000</v>
      </c>
      <c r="AK489" s="233">
        <f t="shared" si="418"/>
        <v>8000</v>
      </c>
      <c r="AL489" s="234">
        <f t="shared" si="419"/>
        <v>8000</v>
      </c>
      <c r="AM489" s="160"/>
      <c r="AN489" s="116"/>
      <c r="AO489" s="116"/>
      <c r="AP489" s="116"/>
      <c r="AQ489" s="116"/>
      <c r="AR489" s="170"/>
      <c r="AS489" s="416">
        <f t="shared" si="420"/>
        <v>84</v>
      </c>
    </row>
    <row r="490" spans="1:45" ht="15" hidden="1" customHeight="1" thickBot="1">
      <c r="A490" s="423" t="s">
        <v>87</v>
      </c>
      <c r="B490" s="230"/>
      <c r="C490" s="230" t="s">
        <v>907</v>
      </c>
      <c r="D490" s="232">
        <f>D491</f>
        <v>0</v>
      </c>
      <c r="E490" s="232">
        <f>E491</f>
        <v>0</v>
      </c>
      <c r="F490" s="232">
        <f t="shared" ref="F490:G490" si="425">F491</f>
        <v>36600</v>
      </c>
      <c r="G490" s="232">
        <f t="shared" si="425"/>
        <v>0</v>
      </c>
      <c r="H490" s="232"/>
      <c r="I490" s="320"/>
      <c r="J490" s="191"/>
      <c r="K490" s="191"/>
      <c r="L490" s="191"/>
      <c r="M490" s="191"/>
      <c r="N490" s="191"/>
      <c r="O490" s="191"/>
      <c r="P490" s="191"/>
      <c r="Q490" s="191"/>
      <c r="R490" s="191"/>
      <c r="S490" s="191"/>
      <c r="T490" s="191"/>
      <c r="U490" s="191"/>
      <c r="V490" s="191"/>
      <c r="W490" s="191"/>
      <c r="X490" s="191"/>
      <c r="Y490" s="191"/>
      <c r="Z490" s="191"/>
      <c r="AA490" s="191"/>
      <c r="AB490" s="191"/>
      <c r="AC490" s="191"/>
      <c r="AD490" s="191"/>
      <c r="AE490" s="191"/>
      <c r="AF490" s="191"/>
      <c r="AG490" s="316"/>
      <c r="AH490" s="315"/>
      <c r="AI490" s="232"/>
      <c r="AJ490" s="232">
        <f t="shared" si="421"/>
        <v>0</v>
      </c>
      <c r="AK490" s="233">
        <f t="shared" si="418"/>
        <v>0</v>
      </c>
      <c r="AL490" s="234">
        <f t="shared" si="419"/>
        <v>0</v>
      </c>
      <c r="AM490" s="160"/>
      <c r="AN490" s="116"/>
      <c r="AO490" s="116"/>
      <c r="AP490" s="116"/>
      <c r="AQ490" s="116"/>
      <c r="AR490" s="170"/>
    </row>
    <row r="491" spans="1:45" ht="15" hidden="1" customHeight="1" thickBot="1">
      <c r="A491" s="423" t="s">
        <v>861</v>
      </c>
      <c r="B491" s="230"/>
      <c r="C491" s="230" t="s">
        <v>908</v>
      </c>
      <c r="D491" s="232">
        <v>0</v>
      </c>
      <c r="E491" s="232">
        <v>0</v>
      </c>
      <c r="F491" s="232">
        <f t="shared" ref="F491" si="426">F501</f>
        <v>36600</v>
      </c>
      <c r="G491" s="232">
        <v>0</v>
      </c>
      <c r="H491" s="232"/>
      <c r="I491" s="320"/>
      <c r="J491" s="191"/>
      <c r="K491" s="191"/>
      <c r="L491" s="191"/>
      <c r="M491" s="191"/>
      <c r="N491" s="191"/>
      <c r="O491" s="191"/>
      <c r="P491" s="191"/>
      <c r="Q491" s="191"/>
      <c r="R491" s="191"/>
      <c r="S491" s="191"/>
      <c r="T491" s="191"/>
      <c r="U491" s="191"/>
      <c r="V491" s="191"/>
      <c r="W491" s="191"/>
      <c r="X491" s="191"/>
      <c r="Y491" s="191"/>
      <c r="Z491" s="191"/>
      <c r="AA491" s="191"/>
      <c r="AB491" s="191"/>
      <c r="AC491" s="191"/>
      <c r="AD491" s="191"/>
      <c r="AE491" s="191"/>
      <c r="AF491" s="191"/>
      <c r="AG491" s="316"/>
      <c r="AH491" s="315"/>
      <c r="AI491" s="232"/>
      <c r="AJ491" s="232">
        <f t="shared" si="421"/>
        <v>0</v>
      </c>
      <c r="AK491" s="233">
        <f t="shared" si="418"/>
        <v>0</v>
      </c>
      <c r="AL491" s="234">
        <f t="shared" si="419"/>
        <v>0</v>
      </c>
      <c r="AM491" s="160"/>
      <c r="AN491" s="116"/>
      <c r="AO491" s="116"/>
      <c r="AP491" s="116"/>
      <c r="AQ491" s="116"/>
      <c r="AR491" s="170"/>
    </row>
    <row r="492" spans="1:45" ht="12.95" hidden="1" customHeight="1" thickBot="1">
      <c r="A492" s="423" t="s">
        <v>140</v>
      </c>
      <c r="B492" s="230"/>
      <c r="C492" s="230" t="s">
        <v>444</v>
      </c>
      <c r="D492" s="232">
        <f>D493+D494</f>
        <v>98000</v>
      </c>
      <c r="E492" s="232">
        <f>E493+E494</f>
        <v>98000</v>
      </c>
      <c r="F492" s="232">
        <f>F493+F494</f>
        <v>63700</v>
      </c>
      <c r="G492" s="232">
        <f>G493+G494</f>
        <v>89020</v>
      </c>
      <c r="H492" s="232"/>
      <c r="I492" s="320"/>
      <c r="J492" s="191"/>
      <c r="K492" s="191"/>
      <c r="L492" s="191"/>
      <c r="M492" s="191"/>
      <c r="N492" s="191"/>
      <c r="O492" s="191"/>
      <c r="P492" s="191"/>
      <c r="Q492" s="191"/>
      <c r="R492" s="191"/>
      <c r="S492" s="191"/>
      <c r="T492" s="191"/>
      <c r="U492" s="191"/>
      <c r="V492" s="191"/>
      <c r="W492" s="191"/>
      <c r="X492" s="191"/>
      <c r="Y492" s="191"/>
      <c r="Z492" s="191"/>
      <c r="AA492" s="191"/>
      <c r="AB492" s="191"/>
      <c r="AC492" s="191"/>
      <c r="AD492" s="191"/>
      <c r="AE492" s="191"/>
      <c r="AF492" s="191"/>
      <c r="AG492" s="316">
        <f t="shared" si="358"/>
        <v>0</v>
      </c>
      <c r="AH492" s="315">
        <f t="shared" si="359"/>
        <v>63700</v>
      </c>
      <c r="AI492" s="232"/>
      <c r="AJ492" s="232">
        <f t="shared" si="421"/>
        <v>89020</v>
      </c>
      <c r="AK492" s="233">
        <f t="shared" si="418"/>
        <v>8980</v>
      </c>
      <c r="AL492" s="234">
        <f t="shared" si="419"/>
        <v>8980</v>
      </c>
      <c r="AM492" s="160"/>
      <c r="AN492" s="116"/>
      <c r="AO492" s="116"/>
      <c r="AP492" s="116"/>
      <c r="AQ492" s="116"/>
      <c r="AR492" s="170">
        <f t="shared" si="382"/>
        <v>0</v>
      </c>
      <c r="AS492" s="416">
        <f t="shared" si="420"/>
        <v>90.836734693877546</v>
      </c>
    </row>
    <row r="493" spans="1:45" ht="12.95" customHeight="1" thickBot="1">
      <c r="A493" s="423" t="s">
        <v>142</v>
      </c>
      <c r="B493" s="230"/>
      <c r="C493" s="230" t="s">
        <v>445</v>
      </c>
      <c r="D493" s="232">
        <f>D503+D509</f>
        <v>46400</v>
      </c>
      <c r="E493" s="232">
        <f>E503+E509</f>
        <v>46400</v>
      </c>
      <c r="F493" s="232">
        <f t="shared" ref="F493" si="427">F503+F509</f>
        <v>25500</v>
      </c>
      <c r="G493" s="232">
        <f t="shared" ref="G493" si="428">G503+G509</f>
        <v>46400</v>
      </c>
      <c r="H493" s="232"/>
      <c r="I493" s="320"/>
      <c r="J493" s="191"/>
      <c r="K493" s="191"/>
      <c r="L493" s="191"/>
      <c r="M493" s="191"/>
      <c r="N493" s="191"/>
      <c r="O493" s="191"/>
      <c r="P493" s="191"/>
      <c r="Q493" s="191"/>
      <c r="R493" s="191"/>
      <c r="S493" s="191"/>
      <c r="T493" s="191"/>
      <c r="U493" s="191"/>
      <c r="V493" s="191"/>
      <c r="W493" s="191"/>
      <c r="X493" s="191"/>
      <c r="Y493" s="191"/>
      <c r="Z493" s="191"/>
      <c r="AA493" s="191"/>
      <c r="AB493" s="191"/>
      <c r="AC493" s="191"/>
      <c r="AD493" s="191"/>
      <c r="AE493" s="191"/>
      <c r="AF493" s="191"/>
      <c r="AG493" s="316">
        <f t="shared" si="358"/>
        <v>0</v>
      </c>
      <c r="AH493" s="315">
        <f t="shared" si="359"/>
        <v>25500</v>
      </c>
      <c r="AI493" s="232"/>
      <c r="AJ493" s="232">
        <f t="shared" si="421"/>
        <v>46400</v>
      </c>
      <c r="AK493" s="233">
        <f t="shared" si="418"/>
        <v>0</v>
      </c>
      <c r="AL493" s="234">
        <f t="shared" si="419"/>
        <v>0</v>
      </c>
      <c r="AM493" s="160"/>
      <c r="AN493" s="116"/>
      <c r="AO493" s="116"/>
      <c r="AP493" s="116"/>
      <c r="AQ493" s="116"/>
      <c r="AR493" s="170">
        <f t="shared" si="382"/>
        <v>0</v>
      </c>
      <c r="AS493" s="416">
        <f t="shared" si="420"/>
        <v>100</v>
      </c>
    </row>
    <row r="494" spans="1:45" ht="13.5" customHeight="1" thickBot="1">
      <c r="A494" s="423" t="s">
        <v>720</v>
      </c>
      <c r="B494" s="230"/>
      <c r="C494" s="230" t="s">
        <v>446</v>
      </c>
      <c r="D494" s="232">
        <f>D497+D498+D496+D495</f>
        <v>51600</v>
      </c>
      <c r="E494" s="232">
        <f t="shared" ref="E494:G494" si="429">E497+E498+E496+E495</f>
        <v>51600</v>
      </c>
      <c r="F494" s="232">
        <f t="shared" si="429"/>
        <v>38200</v>
      </c>
      <c r="G494" s="232">
        <f t="shared" si="429"/>
        <v>42620</v>
      </c>
      <c r="H494" s="232"/>
      <c r="I494" s="320"/>
      <c r="J494" s="191"/>
      <c r="K494" s="191"/>
      <c r="L494" s="191"/>
      <c r="M494" s="191"/>
      <c r="N494" s="191"/>
      <c r="O494" s="191"/>
      <c r="P494" s="191"/>
      <c r="Q494" s="191"/>
      <c r="R494" s="191"/>
      <c r="S494" s="191"/>
      <c r="T494" s="191"/>
      <c r="U494" s="191"/>
      <c r="V494" s="191"/>
      <c r="W494" s="191"/>
      <c r="X494" s="191"/>
      <c r="Y494" s="191"/>
      <c r="Z494" s="191"/>
      <c r="AA494" s="191"/>
      <c r="AB494" s="191"/>
      <c r="AC494" s="191"/>
      <c r="AD494" s="191"/>
      <c r="AE494" s="191"/>
      <c r="AF494" s="191"/>
      <c r="AG494" s="316">
        <f t="shared" si="358"/>
        <v>0</v>
      </c>
      <c r="AH494" s="315">
        <f t="shared" si="359"/>
        <v>38200</v>
      </c>
      <c r="AI494" s="232"/>
      <c r="AJ494" s="232">
        <f t="shared" si="421"/>
        <v>42620</v>
      </c>
      <c r="AK494" s="233">
        <f t="shared" si="418"/>
        <v>8980</v>
      </c>
      <c r="AL494" s="234">
        <f t="shared" si="419"/>
        <v>8980</v>
      </c>
      <c r="AM494" s="160"/>
      <c r="AN494" s="116"/>
      <c r="AO494" s="116"/>
      <c r="AP494" s="116"/>
      <c r="AQ494" s="116"/>
      <c r="AR494" s="170">
        <f t="shared" si="382"/>
        <v>0</v>
      </c>
      <c r="AS494" s="416">
        <f t="shared" si="420"/>
        <v>82.596899224806194</v>
      </c>
    </row>
    <row r="495" spans="1:45" ht="13.5" customHeight="1" thickBot="1">
      <c r="A495" s="423" t="s">
        <v>1028</v>
      </c>
      <c r="B495" s="230"/>
      <c r="C495" s="230" t="s">
        <v>1029</v>
      </c>
      <c r="D495" s="232">
        <f t="shared" ref="D495:E498" si="430">D504</f>
        <v>0</v>
      </c>
      <c r="E495" s="232">
        <f t="shared" si="430"/>
        <v>0</v>
      </c>
      <c r="F495" s="232">
        <f t="shared" ref="F495:G496" si="431">F504</f>
        <v>25500</v>
      </c>
      <c r="G495" s="232">
        <f t="shared" si="431"/>
        <v>0</v>
      </c>
      <c r="H495" s="232"/>
      <c r="I495" s="320"/>
      <c r="J495" s="191"/>
      <c r="K495" s="191"/>
      <c r="L495" s="191"/>
      <c r="M495" s="191"/>
      <c r="N495" s="191"/>
      <c r="O495" s="191"/>
      <c r="P495" s="191"/>
      <c r="Q495" s="191"/>
      <c r="R495" s="191"/>
      <c r="S495" s="191"/>
      <c r="T495" s="191"/>
      <c r="U495" s="191"/>
      <c r="V495" s="191"/>
      <c r="W495" s="191"/>
      <c r="X495" s="191"/>
      <c r="Y495" s="191"/>
      <c r="Z495" s="191"/>
      <c r="AA495" s="191"/>
      <c r="AB495" s="191"/>
      <c r="AC495" s="191"/>
      <c r="AD495" s="191"/>
      <c r="AE495" s="191"/>
      <c r="AF495" s="191"/>
      <c r="AG495" s="316"/>
      <c r="AH495" s="315"/>
      <c r="AI495" s="232"/>
      <c r="AJ495" s="232">
        <f t="shared" ref="AJ495" si="432">G495</f>
        <v>0</v>
      </c>
      <c r="AK495" s="233">
        <f t="shared" ref="AK495" si="433">D495-AJ495</f>
        <v>0</v>
      </c>
      <c r="AL495" s="234">
        <f t="shared" ref="AL495" si="434">E495-AJ495</f>
        <v>0</v>
      </c>
      <c r="AM495" s="160"/>
      <c r="AN495" s="116"/>
      <c r="AO495" s="116"/>
      <c r="AP495" s="116"/>
      <c r="AQ495" s="116"/>
      <c r="AR495" s="170"/>
    </row>
    <row r="496" spans="1:45" ht="14.45" customHeight="1" thickBot="1">
      <c r="A496" s="423" t="s">
        <v>807</v>
      </c>
      <c r="B496" s="230"/>
      <c r="C496" s="230" t="s">
        <v>1006</v>
      </c>
      <c r="D496" s="232">
        <f t="shared" si="430"/>
        <v>0</v>
      </c>
      <c r="E496" s="232">
        <f t="shared" si="430"/>
        <v>0</v>
      </c>
      <c r="F496" s="232">
        <f t="shared" si="431"/>
        <v>0</v>
      </c>
      <c r="G496" s="232">
        <f t="shared" si="431"/>
        <v>0</v>
      </c>
      <c r="H496" s="232"/>
      <c r="I496" s="320"/>
      <c r="J496" s="191"/>
      <c r="K496" s="191"/>
      <c r="L496" s="191"/>
      <c r="M496" s="191"/>
      <c r="N496" s="191"/>
      <c r="O496" s="191"/>
      <c r="P496" s="191"/>
      <c r="Q496" s="191"/>
      <c r="R496" s="191"/>
      <c r="S496" s="191"/>
      <c r="T496" s="191"/>
      <c r="U496" s="191"/>
      <c r="V496" s="191"/>
      <c r="W496" s="191"/>
      <c r="X496" s="191"/>
      <c r="Y496" s="191"/>
      <c r="Z496" s="191"/>
      <c r="AA496" s="191"/>
      <c r="AB496" s="191"/>
      <c r="AC496" s="191"/>
      <c r="AD496" s="191"/>
      <c r="AE496" s="191"/>
      <c r="AF496" s="191"/>
      <c r="AG496" s="316"/>
      <c r="AH496" s="315"/>
      <c r="AI496" s="232"/>
      <c r="AJ496" s="232">
        <f t="shared" si="421"/>
        <v>0</v>
      </c>
      <c r="AK496" s="233">
        <f t="shared" si="418"/>
        <v>0</v>
      </c>
      <c r="AL496" s="234">
        <f t="shared" si="419"/>
        <v>0</v>
      </c>
      <c r="AM496" s="160"/>
      <c r="AN496" s="116"/>
      <c r="AO496" s="116"/>
      <c r="AP496" s="116"/>
      <c r="AQ496" s="116"/>
      <c r="AR496" s="170"/>
    </row>
    <row r="497" spans="1:45" ht="13.5" customHeight="1" thickBot="1">
      <c r="A497" s="423" t="s">
        <v>313</v>
      </c>
      <c r="B497" s="230"/>
      <c r="C497" s="230" t="s">
        <v>832</v>
      </c>
      <c r="D497" s="232">
        <f t="shared" si="430"/>
        <v>37320</v>
      </c>
      <c r="E497" s="232">
        <f t="shared" si="430"/>
        <v>37320</v>
      </c>
      <c r="F497" s="232"/>
      <c r="G497" s="232">
        <f>G506</f>
        <v>37320</v>
      </c>
      <c r="H497" s="232"/>
      <c r="I497" s="320"/>
      <c r="J497" s="191"/>
      <c r="K497" s="191"/>
      <c r="L497" s="191"/>
      <c r="M497" s="191"/>
      <c r="N497" s="191"/>
      <c r="O497" s="191"/>
      <c r="P497" s="191"/>
      <c r="Q497" s="191"/>
      <c r="R497" s="191"/>
      <c r="S497" s="191"/>
      <c r="T497" s="191"/>
      <c r="U497" s="191"/>
      <c r="V497" s="191"/>
      <c r="W497" s="191"/>
      <c r="X497" s="191"/>
      <c r="Y497" s="191"/>
      <c r="Z497" s="191"/>
      <c r="AA497" s="191"/>
      <c r="AB497" s="191"/>
      <c r="AC497" s="191"/>
      <c r="AD497" s="191"/>
      <c r="AE497" s="191"/>
      <c r="AF497" s="191"/>
      <c r="AG497" s="316"/>
      <c r="AH497" s="315"/>
      <c r="AI497" s="232"/>
      <c r="AJ497" s="232">
        <f t="shared" si="421"/>
        <v>37320</v>
      </c>
      <c r="AK497" s="233">
        <f t="shared" si="418"/>
        <v>0</v>
      </c>
      <c r="AL497" s="234">
        <f t="shared" si="419"/>
        <v>0</v>
      </c>
      <c r="AM497" s="160"/>
      <c r="AN497" s="116"/>
      <c r="AO497" s="116"/>
      <c r="AP497" s="116"/>
      <c r="AQ497" s="116"/>
      <c r="AR497" s="170"/>
      <c r="AS497" s="416">
        <f t="shared" si="420"/>
        <v>100</v>
      </c>
    </row>
    <row r="498" spans="1:45" ht="22.5" customHeight="1" thickBot="1">
      <c r="A498" s="423" t="s">
        <v>308</v>
      </c>
      <c r="B498" s="230"/>
      <c r="C498" s="230" t="s">
        <v>571</v>
      </c>
      <c r="D498" s="232">
        <f t="shared" si="430"/>
        <v>14280</v>
      </c>
      <c r="E498" s="232">
        <f t="shared" si="430"/>
        <v>14280</v>
      </c>
      <c r="F498" s="232">
        <f>F507</f>
        <v>12700</v>
      </c>
      <c r="G498" s="232">
        <f>G507</f>
        <v>5300</v>
      </c>
      <c r="H498" s="232"/>
      <c r="I498" s="320"/>
      <c r="J498" s="191"/>
      <c r="K498" s="191"/>
      <c r="L498" s="191"/>
      <c r="M498" s="191"/>
      <c r="N498" s="191"/>
      <c r="O498" s="191"/>
      <c r="P498" s="191"/>
      <c r="Q498" s="191"/>
      <c r="R498" s="191"/>
      <c r="S498" s="191"/>
      <c r="T498" s="191"/>
      <c r="U498" s="191"/>
      <c r="V498" s="191"/>
      <c r="W498" s="191"/>
      <c r="X498" s="191"/>
      <c r="Y498" s="191"/>
      <c r="Z498" s="191"/>
      <c r="AA498" s="191"/>
      <c r="AB498" s="191"/>
      <c r="AC498" s="191"/>
      <c r="AD498" s="191"/>
      <c r="AE498" s="191"/>
      <c r="AF498" s="191"/>
      <c r="AG498" s="316"/>
      <c r="AH498" s="315"/>
      <c r="AI498" s="232"/>
      <c r="AJ498" s="232">
        <f t="shared" si="421"/>
        <v>5300</v>
      </c>
      <c r="AK498" s="233">
        <f t="shared" si="418"/>
        <v>8980</v>
      </c>
      <c r="AL498" s="234">
        <f t="shared" si="419"/>
        <v>8980</v>
      </c>
      <c r="AM498" s="160"/>
      <c r="AN498" s="116"/>
      <c r="AO498" s="116"/>
      <c r="AP498" s="116"/>
      <c r="AQ498" s="116"/>
      <c r="AR498" s="170"/>
      <c r="AS498" s="416">
        <f t="shared" si="420"/>
        <v>37.114845938375353</v>
      </c>
    </row>
    <row r="499" spans="1:45" ht="13.5" customHeight="1" thickBot="1">
      <c r="A499" s="397" t="s">
        <v>587</v>
      </c>
      <c r="B499" s="140"/>
      <c r="C499" s="139" t="s">
        <v>514</v>
      </c>
      <c r="D499" s="110">
        <f>SUM(D501:D507)</f>
        <v>148000</v>
      </c>
      <c r="E499" s="110">
        <f>SUM(E501:E507)</f>
        <v>148000</v>
      </c>
      <c r="F499" s="110">
        <f>SUM(F501:F507)</f>
        <v>164584.66</v>
      </c>
      <c r="G499" s="110">
        <f>SUM(G501:G507)</f>
        <v>131020</v>
      </c>
      <c r="H499" s="110"/>
      <c r="I499" s="321"/>
      <c r="J499" s="191"/>
      <c r="K499" s="191"/>
      <c r="L499" s="191"/>
      <c r="M499" s="191"/>
      <c r="N499" s="191"/>
      <c r="O499" s="191"/>
      <c r="P499" s="191"/>
      <c r="Q499" s="191"/>
      <c r="R499" s="191"/>
      <c r="S499" s="191"/>
      <c r="T499" s="191"/>
      <c r="U499" s="191"/>
      <c r="V499" s="191"/>
      <c r="W499" s="191"/>
      <c r="X499" s="191"/>
      <c r="Y499" s="191"/>
      <c r="Z499" s="191"/>
      <c r="AA499" s="191"/>
      <c r="AB499" s="191"/>
      <c r="AC499" s="191"/>
      <c r="AD499" s="191"/>
      <c r="AE499" s="191"/>
      <c r="AF499" s="191"/>
      <c r="AG499" s="316">
        <f t="shared" si="358"/>
        <v>0</v>
      </c>
      <c r="AH499" s="315">
        <f t="shared" si="359"/>
        <v>164584.66</v>
      </c>
      <c r="AI499" s="120"/>
      <c r="AJ499" s="110">
        <f t="shared" si="421"/>
        <v>131020</v>
      </c>
      <c r="AK499" s="113">
        <f t="shared" si="418"/>
        <v>16980</v>
      </c>
      <c r="AL499" s="172">
        <f t="shared" si="419"/>
        <v>16980</v>
      </c>
      <c r="AM499" s="133"/>
      <c r="AN499" s="110"/>
      <c r="AO499" s="110"/>
      <c r="AP499" s="110"/>
      <c r="AQ499" s="110"/>
      <c r="AR499" s="170">
        <f>AM499+AN499+AO499+AP499+AQ499</f>
        <v>0</v>
      </c>
      <c r="AS499" s="416">
        <f t="shared" si="420"/>
        <v>88.527027027027032</v>
      </c>
    </row>
    <row r="500" spans="1:45" ht="11.25" customHeight="1" thickBot="1">
      <c r="A500" s="559"/>
      <c r="B500" s="140"/>
      <c r="C500" s="136" t="s">
        <v>781</v>
      </c>
      <c r="D500" s="111"/>
      <c r="E500" s="111"/>
      <c r="F500" s="111"/>
      <c r="G500" s="111"/>
      <c r="H500" s="111"/>
      <c r="I500" s="322"/>
      <c r="J500" s="191"/>
      <c r="K500" s="191"/>
      <c r="L500" s="191"/>
      <c r="M500" s="191"/>
      <c r="N500" s="191"/>
      <c r="O500" s="191"/>
      <c r="P500" s="191"/>
      <c r="Q500" s="191"/>
      <c r="R500" s="191"/>
      <c r="S500" s="191"/>
      <c r="T500" s="191"/>
      <c r="U500" s="191"/>
      <c r="V500" s="191"/>
      <c r="W500" s="191"/>
      <c r="X500" s="191"/>
      <c r="Y500" s="191"/>
      <c r="Z500" s="191"/>
      <c r="AA500" s="191"/>
      <c r="AB500" s="191"/>
      <c r="AC500" s="191"/>
      <c r="AD500" s="191"/>
      <c r="AE500" s="191"/>
      <c r="AF500" s="191"/>
      <c r="AG500" s="316">
        <f t="shared" si="358"/>
        <v>0</v>
      </c>
      <c r="AH500" s="315">
        <f t="shared" si="359"/>
        <v>0</v>
      </c>
      <c r="AI500" s="120"/>
      <c r="AJ500" s="110"/>
      <c r="AK500" s="113"/>
      <c r="AL500" s="172"/>
      <c r="AM500" s="133"/>
      <c r="AN500" s="110"/>
      <c r="AO500" s="110"/>
      <c r="AP500" s="110"/>
      <c r="AQ500" s="110"/>
      <c r="AR500" s="170">
        <f>AM500+AN500+AO500+AP500+AQ500</f>
        <v>0</v>
      </c>
      <c r="AS500" s="416" t="e">
        <f t="shared" si="420"/>
        <v>#DIV/0!</v>
      </c>
    </row>
    <row r="501" spans="1:45" ht="13.5" customHeight="1" thickBot="1">
      <c r="A501" s="560" t="s">
        <v>861</v>
      </c>
      <c r="B501" s="140"/>
      <c r="C501" s="140" t="s">
        <v>913</v>
      </c>
      <c r="D501" s="120">
        <v>50000</v>
      </c>
      <c r="E501" s="120">
        <v>50000</v>
      </c>
      <c r="F501" s="120">
        <v>36600</v>
      </c>
      <c r="G501" s="120">
        <f>7200+5400+10000+2000+13200+4200</f>
        <v>42000</v>
      </c>
      <c r="H501" s="111"/>
      <c r="I501" s="191"/>
      <c r="J501" s="191"/>
      <c r="K501" s="191"/>
      <c r="L501" s="320"/>
      <c r="M501" s="191"/>
      <c r="N501" s="191"/>
      <c r="O501" s="191"/>
      <c r="P501" s="191"/>
      <c r="Q501" s="191"/>
      <c r="R501" s="191"/>
      <c r="S501" s="191"/>
      <c r="T501" s="191"/>
      <c r="U501" s="191"/>
      <c r="V501" s="191"/>
      <c r="W501" s="191">
        <v>1100</v>
      </c>
      <c r="X501" s="191"/>
      <c r="Y501" s="191"/>
      <c r="Z501" s="191"/>
      <c r="AA501" s="191"/>
      <c r="AB501" s="191"/>
      <c r="AC501" s="191"/>
      <c r="AD501" s="191"/>
      <c r="AE501" s="191"/>
      <c r="AF501" s="191"/>
      <c r="AG501" s="316">
        <f t="shared" si="358"/>
        <v>1100</v>
      </c>
      <c r="AH501" s="315">
        <f t="shared" si="359"/>
        <v>37700</v>
      </c>
      <c r="AI501" s="120"/>
      <c r="AJ501" s="110">
        <f t="shared" si="421"/>
        <v>42000</v>
      </c>
      <c r="AK501" s="113">
        <f t="shared" ref="AK501:AK514" si="435">D501-AJ501</f>
        <v>8000</v>
      </c>
      <c r="AL501" s="172">
        <f t="shared" ref="AL501:AL514" si="436">E501-AJ501</f>
        <v>8000</v>
      </c>
      <c r="AM501" s="133"/>
      <c r="AN501" s="110"/>
      <c r="AO501" s="110"/>
      <c r="AP501" s="110"/>
      <c r="AQ501" s="110"/>
      <c r="AR501" s="170"/>
      <c r="AS501" s="416">
        <f t="shared" si="420"/>
        <v>84</v>
      </c>
    </row>
    <row r="502" spans="1:45" ht="18.600000000000001" hidden="1" customHeight="1" thickBot="1">
      <c r="A502" s="424" t="s">
        <v>146</v>
      </c>
      <c r="B502" s="140"/>
      <c r="C502" s="140" t="s">
        <v>516</v>
      </c>
      <c r="D502" s="120"/>
      <c r="E502" s="120"/>
      <c r="F502" s="120">
        <v>64284.66</v>
      </c>
      <c r="G502" s="120"/>
      <c r="H502" s="111"/>
      <c r="I502" s="320"/>
      <c r="J502" s="191"/>
      <c r="K502" s="191"/>
      <c r="L502" s="191"/>
      <c r="M502" s="191"/>
      <c r="N502" s="191"/>
      <c r="O502" s="191"/>
      <c r="P502" s="191"/>
      <c r="Q502" s="191"/>
      <c r="R502" s="320"/>
      <c r="S502" s="191"/>
      <c r="T502" s="191"/>
      <c r="U502" s="191"/>
      <c r="V502" s="191"/>
      <c r="W502" s="191"/>
      <c r="X502" s="191"/>
      <c r="Y502" s="191"/>
      <c r="Z502" s="191"/>
      <c r="AA502" s="191"/>
      <c r="AB502" s="191"/>
      <c r="AC502" s="191"/>
      <c r="AD502" s="191"/>
      <c r="AE502" s="191"/>
      <c r="AF502" s="191"/>
      <c r="AG502" s="316">
        <f t="shared" si="358"/>
        <v>0</v>
      </c>
      <c r="AH502" s="315">
        <f t="shared" si="359"/>
        <v>64284.66</v>
      </c>
      <c r="AI502" s="120"/>
      <c r="AJ502" s="110">
        <f t="shared" si="421"/>
        <v>0</v>
      </c>
      <c r="AK502" s="113">
        <f t="shared" si="435"/>
        <v>0</v>
      </c>
      <c r="AL502" s="172">
        <f t="shared" si="436"/>
        <v>0</v>
      </c>
      <c r="AM502" s="133"/>
      <c r="AN502" s="110"/>
      <c r="AO502" s="110"/>
      <c r="AP502" s="110"/>
      <c r="AQ502" s="110"/>
      <c r="AR502" s="170"/>
      <c r="AS502" s="416" t="e">
        <f t="shared" si="420"/>
        <v>#DIV/0!</v>
      </c>
    </row>
    <row r="503" spans="1:45" ht="14.1" customHeight="1" thickBot="1">
      <c r="A503" s="424" t="s">
        <v>142</v>
      </c>
      <c r="B503" s="140"/>
      <c r="C503" s="140" t="s">
        <v>517</v>
      </c>
      <c r="D503" s="120">
        <v>46400</v>
      </c>
      <c r="E503" s="120">
        <v>46400</v>
      </c>
      <c r="F503" s="120">
        <v>25500</v>
      </c>
      <c r="G503" s="120">
        <f>16000+30400</f>
        <v>46400</v>
      </c>
      <c r="H503" s="120"/>
      <c r="I503" s="320"/>
      <c r="J503" s="191"/>
      <c r="K503" s="191"/>
      <c r="L503" s="191"/>
      <c r="M503" s="191"/>
      <c r="N503" s="191"/>
      <c r="O503" s="191"/>
      <c r="P503" s="191"/>
      <c r="Q503" s="191"/>
      <c r="R503" s="191"/>
      <c r="S503" s="191"/>
      <c r="T503" s="191"/>
      <c r="U503" s="191"/>
      <c r="V503" s="191"/>
      <c r="W503" s="191"/>
      <c r="X503" s="191"/>
      <c r="Y503" s="191"/>
      <c r="Z503" s="191"/>
      <c r="AA503" s="191"/>
      <c r="AB503" s="191"/>
      <c r="AC503" s="191"/>
      <c r="AD503" s="191"/>
      <c r="AE503" s="191"/>
      <c r="AF503" s="191"/>
      <c r="AG503" s="316">
        <f t="shared" si="358"/>
        <v>0</v>
      </c>
      <c r="AH503" s="315">
        <f t="shared" si="359"/>
        <v>25500</v>
      </c>
      <c r="AI503" s="120"/>
      <c r="AJ503" s="110">
        <f t="shared" si="421"/>
        <v>46400</v>
      </c>
      <c r="AK503" s="113">
        <f t="shared" si="435"/>
        <v>0</v>
      </c>
      <c r="AL503" s="172">
        <f t="shared" si="436"/>
        <v>0</v>
      </c>
      <c r="AM503" s="133"/>
      <c r="AN503" s="110"/>
      <c r="AO503" s="110"/>
      <c r="AP503" s="110"/>
      <c r="AQ503" s="110"/>
      <c r="AR503" s="170">
        <f t="shared" ref="AR503:AR515" si="437">AM503+AN503+AO503+AP503+AQ503</f>
        <v>0</v>
      </c>
      <c r="AS503" s="416">
        <f t="shared" si="420"/>
        <v>100</v>
      </c>
    </row>
    <row r="504" spans="1:45" ht="13.5" hidden="1" customHeight="1" thickBot="1">
      <c r="A504" s="424" t="s">
        <v>1028</v>
      </c>
      <c r="B504" s="140"/>
      <c r="C504" s="140" t="s">
        <v>1027</v>
      </c>
      <c r="D504" s="120"/>
      <c r="E504" s="120"/>
      <c r="F504" s="120">
        <v>25500</v>
      </c>
      <c r="G504" s="120"/>
      <c r="H504" s="120"/>
      <c r="I504" s="320"/>
      <c r="J504" s="191"/>
      <c r="K504" s="191"/>
      <c r="L504" s="191"/>
      <c r="M504" s="191"/>
      <c r="N504" s="191"/>
      <c r="O504" s="191"/>
      <c r="P504" s="191"/>
      <c r="Q504" s="191"/>
      <c r="R504" s="191"/>
      <c r="S504" s="191"/>
      <c r="T504" s="191"/>
      <c r="U504" s="191"/>
      <c r="V504" s="191"/>
      <c r="W504" s="191"/>
      <c r="X504" s="191"/>
      <c r="Y504" s="191"/>
      <c r="Z504" s="191"/>
      <c r="AA504" s="191"/>
      <c r="AB504" s="191"/>
      <c r="AC504" s="191"/>
      <c r="AD504" s="191"/>
      <c r="AE504" s="191"/>
      <c r="AF504" s="191"/>
      <c r="AG504" s="316">
        <f t="shared" ref="AG504" si="438">SUM(I504:AF504)</f>
        <v>0</v>
      </c>
      <c r="AH504" s="315">
        <f t="shared" ref="AH504" si="439">F504+AG504</f>
        <v>25500</v>
      </c>
      <c r="AI504" s="120"/>
      <c r="AJ504" s="110">
        <f t="shared" ref="AJ504" si="440">G504</f>
        <v>0</v>
      </c>
      <c r="AK504" s="113">
        <f t="shared" ref="AK504" si="441">D504-AJ504</f>
        <v>0</v>
      </c>
      <c r="AL504" s="172">
        <f t="shared" ref="AL504" si="442">E504-AJ504</f>
        <v>0</v>
      </c>
      <c r="AM504" s="133"/>
      <c r="AN504" s="110"/>
      <c r="AO504" s="110"/>
      <c r="AP504" s="110"/>
      <c r="AQ504" s="110"/>
      <c r="AR504" s="170">
        <f t="shared" ref="AR504" si="443">AM504+AN504+AO504+AP504+AQ504</f>
        <v>0</v>
      </c>
      <c r="AS504" s="416" t="e">
        <f t="shared" ref="AS504" si="444">G504/E504*100</f>
        <v>#DIV/0!</v>
      </c>
    </row>
    <row r="505" spans="1:45" ht="15.95" hidden="1" customHeight="1" thickBot="1">
      <c r="A505" s="424" t="s">
        <v>807</v>
      </c>
      <c r="B505" s="140"/>
      <c r="C505" s="140" t="s">
        <v>971</v>
      </c>
      <c r="D505" s="120">
        <v>0</v>
      </c>
      <c r="E505" s="120">
        <v>0</v>
      </c>
      <c r="F505" s="120"/>
      <c r="G505" s="120"/>
      <c r="H505" s="120"/>
      <c r="I505" s="320"/>
      <c r="J505" s="191"/>
      <c r="K505" s="191"/>
      <c r="L505" s="191"/>
      <c r="M505" s="191"/>
      <c r="N505" s="191"/>
      <c r="O505" s="191"/>
      <c r="P505" s="191"/>
      <c r="Q505" s="191"/>
      <c r="R505" s="191"/>
      <c r="S505" s="191"/>
      <c r="T505" s="191"/>
      <c r="U505" s="191"/>
      <c r="V505" s="191"/>
      <c r="W505" s="191"/>
      <c r="X505" s="191"/>
      <c r="Y505" s="191"/>
      <c r="Z505" s="191"/>
      <c r="AA505" s="191"/>
      <c r="AB505" s="191"/>
      <c r="AC505" s="191"/>
      <c r="AD505" s="191"/>
      <c r="AE505" s="191"/>
      <c r="AF505" s="191"/>
      <c r="AG505" s="316"/>
      <c r="AH505" s="315"/>
      <c r="AI505" s="120"/>
      <c r="AJ505" s="110">
        <f t="shared" si="421"/>
        <v>0</v>
      </c>
      <c r="AK505" s="113">
        <f t="shared" si="435"/>
        <v>0</v>
      </c>
      <c r="AL505" s="172">
        <f t="shared" si="436"/>
        <v>0</v>
      </c>
      <c r="AM505" s="133"/>
      <c r="AN505" s="110"/>
      <c r="AO505" s="110"/>
      <c r="AP505" s="110"/>
      <c r="AQ505" s="110"/>
      <c r="AR505" s="170"/>
    </row>
    <row r="506" spans="1:45" ht="21.75" customHeight="1" thickBot="1">
      <c r="A506" s="424" t="s">
        <v>313</v>
      </c>
      <c r="B506" s="140"/>
      <c r="C506" s="140" t="s">
        <v>748</v>
      </c>
      <c r="D506" s="120">
        <v>37320</v>
      </c>
      <c r="E506" s="120">
        <v>37320</v>
      </c>
      <c r="F506" s="120"/>
      <c r="G506" s="120">
        <f>31320+6000</f>
        <v>37320</v>
      </c>
      <c r="H506" s="120"/>
      <c r="I506" s="320"/>
      <c r="J506" s="191"/>
      <c r="K506" s="191"/>
      <c r="L506" s="191"/>
      <c r="M506" s="191"/>
      <c r="N506" s="191"/>
      <c r="O506" s="191"/>
      <c r="P506" s="191"/>
      <c r="Q506" s="191"/>
      <c r="R506" s="191"/>
      <c r="S506" s="191"/>
      <c r="T506" s="191"/>
      <c r="U506" s="191"/>
      <c r="V506" s="191"/>
      <c r="W506" s="191"/>
      <c r="X506" s="191"/>
      <c r="Y506" s="191"/>
      <c r="Z506" s="191"/>
      <c r="AA506" s="191"/>
      <c r="AB506" s="191"/>
      <c r="AC506" s="191"/>
      <c r="AD506" s="191"/>
      <c r="AE506" s="191"/>
      <c r="AF506" s="191"/>
      <c r="AG506" s="316"/>
      <c r="AH506" s="315"/>
      <c r="AI506" s="120"/>
      <c r="AJ506" s="110">
        <f t="shared" si="421"/>
        <v>37320</v>
      </c>
      <c r="AK506" s="113">
        <f t="shared" si="435"/>
        <v>0</v>
      </c>
      <c r="AL506" s="172">
        <f t="shared" si="436"/>
        <v>0</v>
      </c>
      <c r="AM506" s="133"/>
      <c r="AN506" s="110"/>
      <c r="AO506" s="110"/>
      <c r="AP506" s="110"/>
      <c r="AQ506" s="110"/>
      <c r="AR506" s="170"/>
      <c r="AS506" s="416">
        <f t="shared" si="420"/>
        <v>100</v>
      </c>
    </row>
    <row r="507" spans="1:45" ht="24" customHeight="1" thickBot="1">
      <c r="A507" s="424" t="s">
        <v>308</v>
      </c>
      <c r="B507" s="140"/>
      <c r="C507" s="140" t="s">
        <v>749</v>
      </c>
      <c r="D507" s="120">
        <v>14280</v>
      </c>
      <c r="E507" s="120">
        <v>14280</v>
      </c>
      <c r="F507" s="120">
        <v>12700</v>
      </c>
      <c r="G507" s="120">
        <v>5300</v>
      </c>
      <c r="H507" s="120"/>
      <c r="I507" s="320"/>
      <c r="J507" s="191"/>
      <c r="K507" s="191"/>
      <c r="L507" s="191"/>
      <c r="M507" s="191"/>
      <c r="N507" s="191"/>
      <c r="O507" s="191"/>
      <c r="P507" s="191"/>
      <c r="Q507" s="191"/>
      <c r="R507" s="191"/>
      <c r="S507" s="191"/>
      <c r="T507" s="191"/>
      <c r="U507" s="191"/>
      <c r="V507" s="191"/>
      <c r="W507" s="191"/>
      <c r="X507" s="191"/>
      <c r="Y507" s="191"/>
      <c r="Z507" s="191"/>
      <c r="AA507" s="191"/>
      <c r="AB507" s="191"/>
      <c r="AC507" s="191"/>
      <c r="AD507" s="191"/>
      <c r="AE507" s="191"/>
      <c r="AF507" s="191"/>
      <c r="AG507" s="316">
        <f t="shared" si="358"/>
        <v>0</v>
      </c>
      <c r="AH507" s="315">
        <f t="shared" si="359"/>
        <v>12700</v>
      </c>
      <c r="AI507" s="120"/>
      <c r="AJ507" s="110">
        <f t="shared" si="421"/>
        <v>5300</v>
      </c>
      <c r="AK507" s="113">
        <f t="shared" si="435"/>
        <v>8980</v>
      </c>
      <c r="AL507" s="172">
        <f t="shared" si="436"/>
        <v>8980</v>
      </c>
      <c r="AM507" s="166">
        <v>4080</v>
      </c>
      <c r="AN507" s="110"/>
      <c r="AO507" s="110"/>
      <c r="AP507" s="110"/>
      <c r="AQ507" s="110"/>
      <c r="AR507" s="170">
        <f t="shared" si="437"/>
        <v>4080</v>
      </c>
      <c r="AS507" s="416">
        <f t="shared" si="420"/>
        <v>37.114845938375353</v>
      </c>
    </row>
    <row r="508" spans="1:45" ht="21" hidden="1" customHeight="1" thickBot="1">
      <c r="A508" s="397" t="s">
        <v>360</v>
      </c>
      <c r="B508" s="140"/>
      <c r="C508" s="139" t="s">
        <v>864</v>
      </c>
      <c r="D508" s="110">
        <f>D509</f>
        <v>0</v>
      </c>
      <c r="E508" s="110">
        <f t="shared" ref="E508:G508" si="445">E509</f>
        <v>0</v>
      </c>
      <c r="F508" s="110">
        <f t="shared" si="445"/>
        <v>0</v>
      </c>
      <c r="G508" s="110">
        <f t="shared" si="445"/>
        <v>0</v>
      </c>
      <c r="H508" s="110"/>
      <c r="I508" s="321"/>
      <c r="J508" s="191"/>
      <c r="K508" s="191"/>
      <c r="L508" s="191"/>
      <c r="M508" s="191"/>
      <c r="N508" s="191"/>
      <c r="O508" s="191"/>
      <c r="P508" s="191"/>
      <c r="Q508" s="191"/>
      <c r="R508" s="191"/>
      <c r="S508" s="191"/>
      <c r="T508" s="191"/>
      <c r="U508" s="191"/>
      <c r="V508" s="191"/>
      <c r="W508" s="191"/>
      <c r="X508" s="191"/>
      <c r="Y508" s="191"/>
      <c r="Z508" s="191"/>
      <c r="AA508" s="191"/>
      <c r="AB508" s="191"/>
      <c r="AC508" s="191"/>
      <c r="AD508" s="191"/>
      <c r="AE508" s="191"/>
      <c r="AF508" s="191"/>
      <c r="AG508" s="316">
        <f t="shared" ref="AG508" si="446">SUM(I508:AF508)</f>
        <v>0</v>
      </c>
      <c r="AH508" s="315">
        <f t="shared" ref="AH508" si="447">F508+AG508</f>
        <v>0</v>
      </c>
      <c r="AI508" s="120"/>
      <c r="AJ508" s="110">
        <f t="shared" si="421"/>
        <v>0</v>
      </c>
      <c r="AK508" s="113">
        <f t="shared" si="435"/>
        <v>0</v>
      </c>
      <c r="AL508" s="172">
        <f t="shared" si="436"/>
        <v>0</v>
      </c>
      <c r="AM508" s="133"/>
      <c r="AN508" s="110"/>
      <c r="AO508" s="110"/>
      <c r="AP508" s="110"/>
      <c r="AQ508" s="110"/>
      <c r="AR508" s="170">
        <f>AM508+AN508+AO508+AP508+AQ508</f>
        <v>0</v>
      </c>
      <c r="AS508" s="416" t="e">
        <f t="shared" ref="AS508" si="448">G508/E508*100</f>
        <v>#DIV/0!</v>
      </c>
    </row>
    <row r="509" spans="1:45" ht="15.95" hidden="1" customHeight="1" thickBot="1">
      <c r="A509" s="424" t="s">
        <v>142</v>
      </c>
      <c r="B509" s="140"/>
      <c r="C509" s="140" t="s">
        <v>865</v>
      </c>
      <c r="D509" s="120"/>
      <c r="E509" s="120"/>
      <c r="F509" s="120"/>
      <c r="G509" s="120"/>
      <c r="H509" s="120"/>
      <c r="I509" s="320"/>
      <c r="J509" s="191"/>
      <c r="K509" s="191"/>
      <c r="L509" s="191"/>
      <c r="M509" s="191"/>
      <c r="N509" s="191"/>
      <c r="O509" s="191"/>
      <c r="P509" s="191"/>
      <c r="Q509" s="191"/>
      <c r="R509" s="191"/>
      <c r="S509" s="191"/>
      <c r="T509" s="191"/>
      <c r="U509" s="191"/>
      <c r="V509" s="191"/>
      <c r="W509" s="191"/>
      <c r="X509" s="191"/>
      <c r="Y509" s="191"/>
      <c r="Z509" s="191"/>
      <c r="AA509" s="191"/>
      <c r="AB509" s="191"/>
      <c r="AC509" s="191"/>
      <c r="AD509" s="191"/>
      <c r="AE509" s="191"/>
      <c r="AF509" s="191"/>
      <c r="AG509" s="316"/>
      <c r="AH509" s="315"/>
      <c r="AI509" s="120"/>
      <c r="AJ509" s="120">
        <f t="shared" ref="AJ509:AJ514" si="449">G509</f>
        <v>0</v>
      </c>
      <c r="AK509" s="113">
        <f t="shared" si="435"/>
        <v>0</v>
      </c>
      <c r="AL509" s="172">
        <f t="shared" si="436"/>
        <v>0</v>
      </c>
      <c r="AM509" s="166"/>
      <c r="AN509" s="110"/>
      <c r="AO509" s="110"/>
      <c r="AP509" s="110"/>
      <c r="AQ509" s="110"/>
      <c r="AR509" s="170"/>
    </row>
    <row r="510" spans="1:45" ht="15.6" hidden="1" customHeight="1" thickBot="1">
      <c r="A510" s="431" t="s">
        <v>628</v>
      </c>
      <c r="B510" s="230"/>
      <c r="C510" s="238" t="s">
        <v>518</v>
      </c>
      <c r="D510" s="236">
        <f t="shared" ref="D510:G512" si="450">D511</f>
        <v>0</v>
      </c>
      <c r="E510" s="236">
        <f t="shared" si="450"/>
        <v>0</v>
      </c>
      <c r="F510" s="236">
        <f t="shared" si="450"/>
        <v>46427.1</v>
      </c>
      <c r="G510" s="236">
        <f t="shared" si="450"/>
        <v>0</v>
      </c>
      <c r="H510" s="236"/>
      <c r="I510" s="321"/>
      <c r="J510" s="191"/>
      <c r="K510" s="191"/>
      <c r="L510" s="191"/>
      <c r="M510" s="191"/>
      <c r="N510" s="191"/>
      <c r="O510" s="191"/>
      <c r="P510" s="191"/>
      <c r="Q510" s="191"/>
      <c r="R510" s="191"/>
      <c r="S510" s="191"/>
      <c r="T510" s="191"/>
      <c r="U510" s="191"/>
      <c r="V510" s="191"/>
      <c r="W510" s="191"/>
      <c r="X510" s="191"/>
      <c r="Y510" s="191"/>
      <c r="Z510" s="191"/>
      <c r="AA510" s="191"/>
      <c r="AB510" s="191"/>
      <c r="AC510" s="191"/>
      <c r="AD510" s="191"/>
      <c r="AE510" s="191"/>
      <c r="AF510" s="191"/>
      <c r="AG510" s="316">
        <f t="shared" si="358"/>
        <v>0</v>
      </c>
      <c r="AH510" s="315">
        <f t="shared" si="359"/>
        <v>46427.1</v>
      </c>
      <c r="AI510" s="232"/>
      <c r="AJ510" s="236">
        <f t="shared" si="449"/>
        <v>0</v>
      </c>
      <c r="AK510" s="233">
        <f t="shared" si="435"/>
        <v>0</v>
      </c>
      <c r="AL510" s="234">
        <f t="shared" si="436"/>
        <v>0</v>
      </c>
      <c r="AM510" s="160"/>
      <c r="AN510" s="116"/>
      <c r="AO510" s="116"/>
      <c r="AP510" s="116"/>
      <c r="AQ510" s="116"/>
      <c r="AR510" s="170">
        <f t="shared" si="437"/>
        <v>0</v>
      </c>
      <c r="AS510" s="416" t="e">
        <f t="shared" si="420"/>
        <v>#DIV/0!</v>
      </c>
    </row>
    <row r="511" spans="1:45" ht="18" hidden="1" customHeight="1" thickBot="1">
      <c r="A511" s="423" t="s">
        <v>132</v>
      </c>
      <c r="B511" s="230"/>
      <c r="C511" s="230" t="s">
        <v>447</v>
      </c>
      <c r="D511" s="232">
        <f t="shared" si="450"/>
        <v>0</v>
      </c>
      <c r="E511" s="232">
        <f t="shared" si="450"/>
        <v>0</v>
      </c>
      <c r="F511" s="232">
        <f t="shared" si="450"/>
        <v>46427.1</v>
      </c>
      <c r="G511" s="232">
        <f t="shared" si="450"/>
        <v>0</v>
      </c>
      <c r="H511" s="232"/>
      <c r="I511" s="320"/>
      <c r="J511" s="191"/>
      <c r="K511" s="191"/>
      <c r="L511" s="191"/>
      <c r="M511" s="191"/>
      <c r="N511" s="191"/>
      <c r="O511" s="191"/>
      <c r="P511" s="191"/>
      <c r="Q511" s="191"/>
      <c r="R511" s="191"/>
      <c r="S511" s="191"/>
      <c r="T511" s="191"/>
      <c r="U511" s="191"/>
      <c r="V511" s="191"/>
      <c r="W511" s="191"/>
      <c r="X511" s="191"/>
      <c r="Y511" s="191"/>
      <c r="Z511" s="191"/>
      <c r="AA511" s="191"/>
      <c r="AB511" s="191"/>
      <c r="AC511" s="191"/>
      <c r="AD511" s="191"/>
      <c r="AE511" s="191"/>
      <c r="AF511" s="191"/>
      <c r="AG511" s="316">
        <f t="shared" si="358"/>
        <v>0</v>
      </c>
      <c r="AH511" s="315">
        <f t="shared" si="359"/>
        <v>46427.1</v>
      </c>
      <c r="AI511" s="232"/>
      <c r="AJ511" s="232">
        <f t="shared" si="449"/>
        <v>0</v>
      </c>
      <c r="AK511" s="233">
        <f t="shared" si="435"/>
        <v>0</v>
      </c>
      <c r="AL511" s="234">
        <f t="shared" si="436"/>
        <v>0</v>
      </c>
      <c r="AM511" s="160"/>
      <c r="AN511" s="116"/>
      <c r="AO511" s="116"/>
      <c r="AP511" s="116"/>
      <c r="AQ511" s="116"/>
      <c r="AR511" s="170">
        <f t="shared" si="437"/>
        <v>0</v>
      </c>
      <c r="AS511" s="416" t="e">
        <f t="shared" si="420"/>
        <v>#DIV/0!</v>
      </c>
    </row>
    <row r="512" spans="1:45" ht="16.5" hidden="1" customHeight="1" thickBot="1">
      <c r="A512" s="423" t="s">
        <v>629</v>
      </c>
      <c r="B512" s="230"/>
      <c r="C512" s="230" t="s">
        <v>448</v>
      </c>
      <c r="D512" s="232">
        <f t="shared" si="450"/>
        <v>0</v>
      </c>
      <c r="E512" s="232">
        <f t="shared" si="450"/>
        <v>0</v>
      </c>
      <c r="F512" s="232">
        <f t="shared" si="450"/>
        <v>46427.1</v>
      </c>
      <c r="G512" s="232">
        <f t="shared" si="450"/>
        <v>0</v>
      </c>
      <c r="H512" s="232"/>
      <c r="I512" s="320"/>
      <c r="J512" s="191"/>
      <c r="K512" s="191"/>
      <c r="L512" s="191"/>
      <c r="M512" s="191"/>
      <c r="N512" s="191"/>
      <c r="O512" s="191"/>
      <c r="P512" s="191"/>
      <c r="Q512" s="191"/>
      <c r="R512" s="191"/>
      <c r="S512" s="191"/>
      <c r="T512" s="191"/>
      <c r="U512" s="191"/>
      <c r="V512" s="191"/>
      <c r="W512" s="191"/>
      <c r="X512" s="191"/>
      <c r="Y512" s="191"/>
      <c r="Z512" s="191"/>
      <c r="AA512" s="191"/>
      <c r="AB512" s="191"/>
      <c r="AC512" s="191"/>
      <c r="AD512" s="191"/>
      <c r="AE512" s="191"/>
      <c r="AF512" s="191"/>
      <c r="AG512" s="316">
        <f t="shared" si="358"/>
        <v>0</v>
      </c>
      <c r="AH512" s="315">
        <f t="shared" si="359"/>
        <v>46427.1</v>
      </c>
      <c r="AI512" s="232"/>
      <c r="AJ512" s="232">
        <f t="shared" si="449"/>
        <v>0</v>
      </c>
      <c r="AK512" s="233">
        <f t="shared" si="435"/>
        <v>0</v>
      </c>
      <c r="AL512" s="234">
        <f t="shared" si="436"/>
        <v>0</v>
      </c>
      <c r="AM512" s="160"/>
      <c r="AN512" s="116"/>
      <c r="AO512" s="116"/>
      <c r="AP512" s="116"/>
      <c r="AQ512" s="116"/>
      <c r="AR512" s="170">
        <f t="shared" si="437"/>
        <v>0</v>
      </c>
      <c r="AS512" s="416" t="e">
        <f t="shared" si="420"/>
        <v>#DIV/0!</v>
      </c>
    </row>
    <row r="513" spans="1:45" ht="16.5" hidden="1" customHeight="1" thickBot="1">
      <c r="A513" s="423" t="s">
        <v>146</v>
      </c>
      <c r="B513" s="230"/>
      <c r="C513" s="230" t="s">
        <v>449</v>
      </c>
      <c r="D513" s="232">
        <f>D516</f>
        <v>0</v>
      </c>
      <c r="E513" s="232">
        <f>E516</f>
        <v>0</v>
      </c>
      <c r="F513" s="232">
        <f>F516</f>
        <v>46427.1</v>
      </c>
      <c r="G513" s="232">
        <f>G516</f>
        <v>0</v>
      </c>
      <c r="H513" s="232"/>
      <c r="I513" s="320"/>
      <c r="J513" s="191"/>
      <c r="K513" s="191"/>
      <c r="L513" s="191"/>
      <c r="M513" s="191"/>
      <c r="N513" s="191"/>
      <c r="O513" s="191"/>
      <c r="P513" s="191"/>
      <c r="Q513" s="191"/>
      <c r="R513" s="191"/>
      <c r="S513" s="191"/>
      <c r="T513" s="191"/>
      <c r="U513" s="191"/>
      <c r="V513" s="191"/>
      <c r="W513" s="191"/>
      <c r="X513" s="191"/>
      <c r="Y513" s="191"/>
      <c r="Z513" s="191"/>
      <c r="AA513" s="191"/>
      <c r="AB513" s="191"/>
      <c r="AC513" s="191"/>
      <c r="AD513" s="191"/>
      <c r="AE513" s="191"/>
      <c r="AF513" s="191"/>
      <c r="AG513" s="316">
        <f t="shared" si="358"/>
        <v>0</v>
      </c>
      <c r="AH513" s="315">
        <f t="shared" si="359"/>
        <v>46427.1</v>
      </c>
      <c r="AI513" s="232"/>
      <c r="AJ513" s="232">
        <f t="shared" si="449"/>
        <v>0</v>
      </c>
      <c r="AK513" s="233">
        <f t="shared" si="435"/>
        <v>0</v>
      </c>
      <c r="AL513" s="234">
        <f t="shared" si="436"/>
        <v>0</v>
      </c>
      <c r="AM513" s="160"/>
      <c r="AN513" s="116"/>
      <c r="AO513" s="116"/>
      <c r="AP513" s="116"/>
      <c r="AQ513" s="116"/>
      <c r="AR513" s="170">
        <f t="shared" si="437"/>
        <v>0</v>
      </c>
      <c r="AS513" s="416" t="e">
        <f t="shared" si="420"/>
        <v>#DIV/0!</v>
      </c>
    </row>
    <row r="514" spans="1:45" ht="18" hidden="1" customHeight="1" thickBot="1">
      <c r="A514" s="397" t="s">
        <v>588</v>
      </c>
      <c r="B514" s="140"/>
      <c r="C514" s="139" t="s">
        <v>519</v>
      </c>
      <c r="D514" s="110">
        <f>D516</f>
        <v>0</v>
      </c>
      <c r="E514" s="110">
        <f>E516</f>
        <v>0</v>
      </c>
      <c r="F514" s="110">
        <f>F516</f>
        <v>46427.1</v>
      </c>
      <c r="G514" s="110">
        <f>G516</f>
        <v>0</v>
      </c>
      <c r="H514" s="110"/>
      <c r="I514" s="321"/>
      <c r="J514" s="191"/>
      <c r="K514" s="191"/>
      <c r="L514" s="191"/>
      <c r="M514" s="191"/>
      <c r="N514" s="191"/>
      <c r="O514" s="191"/>
      <c r="P514" s="191"/>
      <c r="Q514" s="191"/>
      <c r="R514" s="191"/>
      <c r="S514" s="191"/>
      <c r="T514" s="191"/>
      <c r="U514" s="191"/>
      <c r="V514" s="191"/>
      <c r="W514" s="191"/>
      <c r="X514" s="191"/>
      <c r="Y514" s="191"/>
      <c r="Z514" s="191"/>
      <c r="AA514" s="191"/>
      <c r="AB514" s="191"/>
      <c r="AC514" s="191"/>
      <c r="AD514" s="191"/>
      <c r="AE514" s="191"/>
      <c r="AF514" s="191"/>
      <c r="AG514" s="316">
        <f t="shared" si="358"/>
        <v>0</v>
      </c>
      <c r="AH514" s="315">
        <f t="shared" si="359"/>
        <v>46427.1</v>
      </c>
      <c r="AI514" s="120"/>
      <c r="AJ514" s="110">
        <f t="shared" si="449"/>
        <v>0</v>
      </c>
      <c r="AK514" s="113">
        <f t="shared" si="435"/>
        <v>0</v>
      </c>
      <c r="AL514" s="172">
        <f t="shared" si="436"/>
        <v>0</v>
      </c>
      <c r="AM514" s="133"/>
      <c r="AN514" s="110"/>
      <c r="AO514" s="110"/>
      <c r="AP514" s="110"/>
      <c r="AQ514" s="110"/>
      <c r="AR514" s="170">
        <f t="shared" si="437"/>
        <v>0</v>
      </c>
      <c r="AS514" s="416" t="e">
        <f t="shared" si="420"/>
        <v>#DIV/0!</v>
      </c>
    </row>
    <row r="515" spans="1:45" ht="13.5" hidden="1" customHeight="1" thickBot="1">
      <c r="A515" s="424"/>
      <c r="B515" s="140"/>
      <c r="C515" s="136" t="s">
        <v>781</v>
      </c>
      <c r="D515" s="111"/>
      <c r="E515" s="111"/>
      <c r="F515" s="111"/>
      <c r="G515" s="111"/>
      <c r="H515" s="111"/>
      <c r="I515" s="322"/>
      <c r="J515" s="191"/>
      <c r="K515" s="191"/>
      <c r="L515" s="191"/>
      <c r="M515" s="191"/>
      <c r="N515" s="191"/>
      <c r="O515" s="191"/>
      <c r="P515" s="191"/>
      <c r="Q515" s="191"/>
      <c r="R515" s="191"/>
      <c r="S515" s="191"/>
      <c r="T515" s="191"/>
      <c r="U515" s="191"/>
      <c r="V515" s="191"/>
      <c r="W515" s="191"/>
      <c r="X515" s="191"/>
      <c r="Y515" s="191"/>
      <c r="Z515" s="191"/>
      <c r="AA515" s="191"/>
      <c r="AB515" s="191"/>
      <c r="AC515" s="191"/>
      <c r="AD515" s="191"/>
      <c r="AE515" s="191"/>
      <c r="AF515" s="191"/>
      <c r="AG515" s="316">
        <f t="shared" si="358"/>
        <v>0</v>
      </c>
      <c r="AH515" s="315">
        <f t="shared" si="359"/>
        <v>0</v>
      </c>
      <c r="AI515" s="120"/>
      <c r="AJ515" s="111"/>
      <c r="AK515" s="113"/>
      <c r="AL515" s="172"/>
      <c r="AM515" s="133"/>
      <c r="AN515" s="110"/>
      <c r="AO515" s="110"/>
      <c r="AP515" s="110"/>
      <c r="AQ515" s="110"/>
      <c r="AR515" s="170">
        <f t="shared" si="437"/>
        <v>0</v>
      </c>
      <c r="AS515" s="416" t="e">
        <f t="shared" si="420"/>
        <v>#DIV/0!</v>
      </c>
    </row>
    <row r="516" spans="1:45" ht="16.5" hidden="1" customHeight="1" thickBot="1">
      <c r="A516" s="424" t="s">
        <v>630</v>
      </c>
      <c r="B516" s="140"/>
      <c r="C516" s="140" t="s">
        <v>520</v>
      </c>
      <c r="D516" s="120">
        <v>0</v>
      </c>
      <c r="E516" s="120">
        <v>0</v>
      </c>
      <c r="F516" s="120">
        <v>46427.1</v>
      </c>
      <c r="G516" s="120">
        <v>0</v>
      </c>
      <c r="H516" s="120"/>
      <c r="I516" s="320"/>
      <c r="J516" s="191"/>
      <c r="K516" s="191"/>
      <c r="L516" s="191"/>
      <c r="M516" s="191"/>
      <c r="N516" s="191"/>
      <c r="O516" s="191"/>
      <c r="P516" s="191"/>
      <c r="Q516" s="191"/>
      <c r="R516" s="191"/>
      <c r="S516" s="191"/>
      <c r="T516" s="191"/>
      <c r="U516" s="191"/>
      <c r="V516" s="191"/>
      <c r="W516" s="191"/>
      <c r="X516" s="191"/>
      <c r="Y516" s="191"/>
      <c r="Z516" s="191"/>
      <c r="AA516" s="191"/>
      <c r="AB516" s="191"/>
      <c r="AC516" s="191"/>
      <c r="AD516" s="191"/>
      <c r="AE516" s="191"/>
      <c r="AF516" s="191"/>
      <c r="AG516" s="316">
        <f t="shared" si="358"/>
        <v>0</v>
      </c>
      <c r="AH516" s="315">
        <f t="shared" ref="AH516:AH530" si="451">F516+AG516</f>
        <v>46427.1</v>
      </c>
      <c r="AI516" s="120"/>
      <c r="AJ516" s="120">
        <f t="shared" ref="AJ516:AJ521" si="452">G516</f>
        <v>0</v>
      </c>
      <c r="AK516" s="113">
        <f t="shared" ref="AK516:AK521" si="453">D516-AJ516</f>
        <v>0</v>
      </c>
      <c r="AL516" s="172">
        <f t="shared" ref="AL516:AL521" si="454">E516-AJ516</f>
        <v>0</v>
      </c>
      <c r="AM516" s="133"/>
      <c r="AN516" s="110"/>
      <c r="AO516" s="110"/>
      <c r="AP516" s="110"/>
      <c r="AQ516" s="110"/>
      <c r="AR516" s="170"/>
      <c r="AS516" s="416" t="e">
        <f t="shared" si="420"/>
        <v>#DIV/0!</v>
      </c>
    </row>
    <row r="517" spans="1:45" ht="27" hidden="1" customHeight="1" thickBot="1">
      <c r="A517" s="431" t="s">
        <v>269</v>
      </c>
      <c r="B517" s="230"/>
      <c r="C517" s="238" t="s">
        <v>254</v>
      </c>
      <c r="D517" s="236">
        <f t="shared" ref="D517:G519" si="455">D518</f>
        <v>0</v>
      </c>
      <c r="E517" s="236">
        <f t="shared" si="455"/>
        <v>0</v>
      </c>
      <c r="F517" s="236">
        <f t="shared" si="455"/>
        <v>0</v>
      </c>
      <c r="G517" s="236">
        <f t="shared" si="455"/>
        <v>0</v>
      </c>
      <c r="H517" s="236"/>
      <c r="I517" s="321"/>
      <c r="J517" s="191"/>
      <c r="K517" s="191"/>
      <c r="L517" s="191"/>
      <c r="M517" s="191"/>
      <c r="N517" s="191"/>
      <c r="O517" s="191"/>
      <c r="P517" s="191"/>
      <c r="Q517" s="191"/>
      <c r="R517" s="191"/>
      <c r="S517" s="191"/>
      <c r="T517" s="191"/>
      <c r="U517" s="191"/>
      <c r="V517" s="191"/>
      <c r="W517" s="191"/>
      <c r="X517" s="191"/>
      <c r="Y517" s="191"/>
      <c r="Z517" s="191"/>
      <c r="AA517" s="191"/>
      <c r="AB517" s="191"/>
      <c r="AC517" s="191"/>
      <c r="AD517" s="191"/>
      <c r="AE517" s="191"/>
      <c r="AF517" s="191"/>
      <c r="AG517" s="316">
        <f t="shared" ref="AG517:AG524" si="456">SUM(I517:AF517)</f>
        <v>0</v>
      </c>
      <c r="AH517" s="315">
        <f t="shared" si="451"/>
        <v>0</v>
      </c>
      <c r="AI517" s="232"/>
      <c r="AJ517" s="236">
        <f t="shared" si="452"/>
        <v>0</v>
      </c>
      <c r="AK517" s="233">
        <f t="shared" si="453"/>
        <v>0</v>
      </c>
      <c r="AL517" s="234">
        <f t="shared" si="454"/>
        <v>0</v>
      </c>
      <c r="AM517" s="160"/>
      <c r="AN517" s="116"/>
      <c r="AO517" s="116"/>
      <c r="AP517" s="116"/>
      <c r="AQ517" s="116"/>
      <c r="AR517" s="170">
        <f t="shared" ref="AR517:AR522" si="457">AM517+AN517+AO517+AP517+AQ517</f>
        <v>0</v>
      </c>
      <c r="AS517" s="416" t="e">
        <f t="shared" si="420"/>
        <v>#DIV/0!</v>
      </c>
    </row>
    <row r="518" spans="1:45" ht="18" hidden="1" customHeight="1" thickBot="1">
      <c r="A518" s="423" t="s">
        <v>132</v>
      </c>
      <c r="B518" s="230"/>
      <c r="C518" s="230" t="s">
        <v>255</v>
      </c>
      <c r="D518" s="232">
        <f t="shared" si="455"/>
        <v>0</v>
      </c>
      <c r="E518" s="232">
        <f t="shared" si="455"/>
        <v>0</v>
      </c>
      <c r="F518" s="232">
        <f t="shared" si="455"/>
        <v>0</v>
      </c>
      <c r="G518" s="232">
        <f t="shared" si="455"/>
        <v>0</v>
      </c>
      <c r="H518" s="232"/>
      <c r="I518" s="320"/>
      <c r="J518" s="191"/>
      <c r="K518" s="191"/>
      <c r="L518" s="191"/>
      <c r="M518" s="191"/>
      <c r="N518" s="191"/>
      <c r="O518" s="191"/>
      <c r="P518" s="191"/>
      <c r="Q518" s="191"/>
      <c r="R518" s="191"/>
      <c r="S518" s="191"/>
      <c r="T518" s="191"/>
      <c r="U518" s="191"/>
      <c r="V518" s="191"/>
      <c r="W518" s="191"/>
      <c r="X518" s="191"/>
      <c r="Y518" s="191"/>
      <c r="Z518" s="191"/>
      <c r="AA518" s="191"/>
      <c r="AB518" s="191"/>
      <c r="AC518" s="191"/>
      <c r="AD518" s="191"/>
      <c r="AE518" s="191"/>
      <c r="AF518" s="191"/>
      <c r="AG518" s="316">
        <f t="shared" si="456"/>
        <v>0</v>
      </c>
      <c r="AH518" s="315">
        <f t="shared" si="451"/>
        <v>0</v>
      </c>
      <c r="AI518" s="232"/>
      <c r="AJ518" s="232">
        <f t="shared" si="452"/>
        <v>0</v>
      </c>
      <c r="AK518" s="233">
        <f t="shared" si="453"/>
        <v>0</v>
      </c>
      <c r="AL518" s="234">
        <f t="shared" si="454"/>
        <v>0</v>
      </c>
      <c r="AM518" s="160"/>
      <c r="AN518" s="116"/>
      <c r="AO518" s="116"/>
      <c r="AP518" s="116"/>
      <c r="AQ518" s="116"/>
      <c r="AR518" s="170">
        <f t="shared" si="457"/>
        <v>0</v>
      </c>
      <c r="AS518" s="416" t="e">
        <f t="shared" si="420"/>
        <v>#DIV/0!</v>
      </c>
    </row>
    <row r="519" spans="1:45" ht="24.75" hidden="1" customHeight="1" thickBot="1">
      <c r="A519" s="423" t="s">
        <v>268</v>
      </c>
      <c r="B519" s="230"/>
      <c r="C519" s="230" t="s">
        <v>256</v>
      </c>
      <c r="D519" s="232">
        <f t="shared" si="455"/>
        <v>0</v>
      </c>
      <c r="E519" s="232">
        <f t="shared" si="455"/>
        <v>0</v>
      </c>
      <c r="F519" s="232">
        <f t="shared" si="455"/>
        <v>0</v>
      </c>
      <c r="G519" s="232">
        <f t="shared" si="455"/>
        <v>0</v>
      </c>
      <c r="H519" s="232"/>
      <c r="I519" s="320"/>
      <c r="J519" s="191"/>
      <c r="K519" s="191"/>
      <c r="L519" s="191"/>
      <c r="M519" s="191"/>
      <c r="N519" s="191"/>
      <c r="O519" s="191"/>
      <c r="P519" s="191"/>
      <c r="Q519" s="191"/>
      <c r="R519" s="191"/>
      <c r="S519" s="191"/>
      <c r="T519" s="191"/>
      <c r="U519" s="191"/>
      <c r="V519" s="191"/>
      <c r="W519" s="191"/>
      <c r="X519" s="191"/>
      <c r="Y519" s="191"/>
      <c r="Z519" s="191"/>
      <c r="AA519" s="191"/>
      <c r="AB519" s="191"/>
      <c r="AC519" s="191"/>
      <c r="AD519" s="191"/>
      <c r="AE519" s="191"/>
      <c r="AF519" s="191"/>
      <c r="AG519" s="316">
        <f t="shared" si="456"/>
        <v>0</v>
      </c>
      <c r="AH519" s="315">
        <f t="shared" si="451"/>
        <v>0</v>
      </c>
      <c r="AI519" s="232"/>
      <c r="AJ519" s="232">
        <f t="shared" si="452"/>
        <v>0</v>
      </c>
      <c r="AK519" s="233">
        <f t="shared" si="453"/>
        <v>0</v>
      </c>
      <c r="AL519" s="234">
        <f t="shared" si="454"/>
        <v>0</v>
      </c>
      <c r="AM519" s="160"/>
      <c r="AN519" s="116"/>
      <c r="AO519" s="116"/>
      <c r="AP519" s="116"/>
      <c r="AQ519" s="116"/>
      <c r="AR519" s="170">
        <f t="shared" si="457"/>
        <v>0</v>
      </c>
      <c r="AS519" s="416" t="e">
        <f t="shared" si="420"/>
        <v>#DIV/0!</v>
      </c>
    </row>
    <row r="520" spans="1:45" ht="16.5" hidden="1" customHeight="1" thickBot="1">
      <c r="A520" s="423" t="s">
        <v>267</v>
      </c>
      <c r="B520" s="230"/>
      <c r="C520" s="230" t="s">
        <v>257</v>
      </c>
      <c r="D520" s="232">
        <f>D523</f>
        <v>0</v>
      </c>
      <c r="E520" s="232">
        <f>E523</f>
        <v>0</v>
      </c>
      <c r="F520" s="232">
        <f>F523</f>
        <v>0</v>
      </c>
      <c r="G520" s="232">
        <f>G523</f>
        <v>0</v>
      </c>
      <c r="H520" s="232"/>
      <c r="I520" s="320"/>
      <c r="J520" s="191"/>
      <c r="K520" s="191"/>
      <c r="L520" s="191"/>
      <c r="M520" s="191"/>
      <c r="N520" s="191"/>
      <c r="O520" s="191"/>
      <c r="P520" s="191"/>
      <c r="Q520" s="191"/>
      <c r="R520" s="191"/>
      <c r="S520" s="191"/>
      <c r="T520" s="191"/>
      <c r="U520" s="191"/>
      <c r="V520" s="191"/>
      <c r="W520" s="191"/>
      <c r="X520" s="191"/>
      <c r="Y520" s="191"/>
      <c r="Z520" s="191"/>
      <c r="AA520" s="191"/>
      <c r="AB520" s="191"/>
      <c r="AC520" s="191"/>
      <c r="AD520" s="191"/>
      <c r="AE520" s="191"/>
      <c r="AF520" s="191"/>
      <c r="AG520" s="316">
        <f t="shared" si="456"/>
        <v>0</v>
      </c>
      <c r="AH520" s="315">
        <f t="shared" si="451"/>
        <v>0</v>
      </c>
      <c r="AI520" s="232"/>
      <c r="AJ520" s="232">
        <f t="shared" si="452"/>
        <v>0</v>
      </c>
      <c r="AK520" s="233">
        <f t="shared" si="453"/>
        <v>0</v>
      </c>
      <c r="AL520" s="234">
        <f t="shared" si="454"/>
        <v>0</v>
      </c>
      <c r="AM520" s="160"/>
      <c r="AN520" s="116"/>
      <c r="AO520" s="116"/>
      <c r="AP520" s="116"/>
      <c r="AQ520" s="116"/>
      <c r="AR520" s="170">
        <f t="shared" si="457"/>
        <v>0</v>
      </c>
      <c r="AS520" s="416" t="e">
        <f t="shared" si="420"/>
        <v>#DIV/0!</v>
      </c>
    </row>
    <row r="521" spans="1:45" ht="24" hidden="1" customHeight="1" thickBot="1">
      <c r="A521" s="397" t="s">
        <v>270</v>
      </c>
      <c r="B521" s="140"/>
      <c r="C521" s="139" t="s">
        <v>253</v>
      </c>
      <c r="D521" s="110">
        <f>D523</f>
        <v>0</v>
      </c>
      <c r="E521" s="110">
        <f>E523</f>
        <v>0</v>
      </c>
      <c r="F521" s="110">
        <f>F523</f>
        <v>0</v>
      </c>
      <c r="G521" s="110">
        <f>G523</f>
        <v>0</v>
      </c>
      <c r="H521" s="110"/>
      <c r="I521" s="321"/>
      <c r="J521" s="191"/>
      <c r="K521" s="191"/>
      <c r="L521" s="191"/>
      <c r="M521" s="191"/>
      <c r="N521" s="191"/>
      <c r="O521" s="191"/>
      <c r="P521" s="191"/>
      <c r="Q521" s="191"/>
      <c r="R521" s="191"/>
      <c r="S521" s="191"/>
      <c r="T521" s="191"/>
      <c r="U521" s="191"/>
      <c r="V521" s="191"/>
      <c r="W521" s="191"/>
      <c r="X521" s="191"/>
      <c r="Y521" s="191"/>
      <c r="Z521" s="191"/>
      <c r="AA521" s="191"/>
      <c r="AB521" s="191"/>
      <c r="AC521" s="191"/>
      <c r="AD521" s="191"/>
      <c r="AE521" s="191"/>
      <c r="AF521" s="191"/>
      <c r="AG521" s="316">
        <f t="shared" si="456"/>
        <v>0</v>
      </c>
      <c r="AH521" s="315">
        <f t="shared" si="451"/>
        <v>0</v>
      </c>
      <c r="AI521" s="120"/>
      <c r="AJ521" s="110">
        <f t="shared" si="452"/>
        <v>0</v>
      </c>
      <c r="AK521" s="113">
        <f t="shared" si="453"/>
        <v>0</v>
      </c>
      <c r="AL521" s="172">
        <f t="shared" si="454"/>
        <v>0</v>
      </c>
      <c r="AM521" s="133"/>
      <c r="AN521" s="110"/>
      <c r="AO521" s="110"/>
      <c r="AP521" s="110"/>
      <c r="AQ521" s="110"/>
      <c r="AR521" s="170">
        <f t="shared" si="457"/>
        <v>0</v>
      </c>
      <c r="AS521" s="416" t="e">
        <f t="shared" si="420"/>
        <v>#DIV/0!</v>
      </c>
    </row>
    <row r="522" spans="1:45" ht="13.5" hidden="1" customHeight="1" thickBot="1">
      <c r="A522" s="424"/>
      <c r="B522" s="140"/>
      <c r="C522" s="136" t="s">
        <v>781</v>
      </c>
      <c r="D522" s="111"/>
      <c r="E522" s="111"/>
      <c r="F522" s="111"/>
      <c r="G522" s="111"/>
      <c r="H522" s="111"/>
      <c r="I522" s="322"/>
      <c r="J522" s="191"/>
      <c r="K522" s="191"/>
      <c r="L522" s="191"/>
      <c r="M522" s="191"/>
      <c r="N522" s="191"/>
      <c r="O522" s="191"/>
      <c r="P522" s="191"/>
      <c r="Q522" s="191"/>
      <c r="R522" s="191"/>
      <c r="S522" s="191"/>
      <c r="T522" s="191"/>
      <c r="U522" s="191"/>
      <c r="V522" s="191"/>
      <c r="W522" s="191"/>
      <c r="X522" s="191"/>
      <c r="Y522" s="191"/>
      <c r="Z522" s="191"/>
      <c r="AA522" s="191"/>
      <c r="AB522" s="191"/>
      <c r="AC522" s="191"/>
      <c r="AD522" s="191"/>
      <c r="AE522" s="191"/>
      <c r="AF522" s="191"/>
      <c r="AG522" s="316">
        <f t="shared" si="456"/>
        <v>0</v>
      </c>
      <c r="AH522" s="315">
        <f t="shared" si="451"/>
        <v>0</v>
      </c>
      <c r="AI522" s="120"/>
      <c r="AJ522" s="111"/>
      <c r="AK522" s="113"/>
      <c r="AL522" s="172"/>
      <c r="AM522" s="133"/>
      <c r="AN522" s="110"/>
      <c r="AO522" s="110"/>
      <c r="AP522" s="110"/>
      <c r="AQ522" s="110"/>
      <c r="AR522" s="170">
        <f t="shared" si="457"/>
        <v>0</v>
      </c>
      <c r="AS522" s="416" t="e">
        <f t="shared" si="420"/>
        <v>#DIV/0!</v>
      </c>
    </row>
    <row r="523" spans="1:45" ht="19.350000000000001" hidden="1" customHeight="1" thickBot="1">
      <c r="A523" s="424" t="s">
        <v>267</v>
      </c>
      <c r="B523" s="140"/>
      <c r="C523" s="140" t="s">
        <v>252</v>
      </c>
      <c r="D523" s="120"/>
      <c r="E523" s="120"/>
      <c r="F523" s="120"/>
      <c r="G523" s="120"/>
      <c r="H523" s="120"/>
      <c r="I523" s="320"/>
      <c r="J523" s="191"/>
      <c r="K523" s="191"/>
      <c r="L523" s="191"/>
      <c r="M523" s="191"/>
      <c r="N523" s="191"/>
      <c r="O523" s="191"/>
      <c r="P523" s="191"/>
      <c r="Q523" s="191"/>
      <c r="R523" s="191"/>
      <c r="S523" s="191"/>
      <c r="T523" s="191"/>
      <c r="U523" s="191"/>
      <c r="V523" s="191"/>
      <c r="W523" s="191"/>
      <c r="X523" s="191"/>
      <c r="Y523" s="191"/>
      <c r="Z523" s="191"/>
      <c r="AA523" s="191"/>
      <c r="AB523" s="191"/>
      <c r="AC523" s="191"/>
      <c r="AD523" s="191"/>
      <c r="AE523" s="191"/>
      <c r="AF523" s="191"/>
      <c r="AG523" s="316">
        <f t="shared" si="456"/>
        <v>0</v>
      </c>
      <c r="AH523" s="315">
        <f t="shared" si="451"/>
        <v>0</v>
      </c>
      <c r="AI523" s="120"/>
      <c r="AJ523" s="120">
        <f>G523</f>
        <v>0</v>
      </c>
      <c r="AK523" s="113">
        <f t="shared" ref="AK523:AK529" si="458">D523-AJ523</f>
        <v>0</v>
      </c>
      <c r="AL523" s="172">
        <f t="shared" ref="AL523:AL529" si="459">E523-AJ523</f>
        <v>0</v>
      </c>
      <c r="AM523" s="133"/>
      <c r="AN523" s="110"/>
      <c r="AO523" s="110"/>
      <c r="AP523" s="110"/>
      <c r="AQ523" s="110"/>
      <c r="AR523" s="170"/>
      <c r="AS523" s="416" t="e">
        <f t="shared" si="420"/>
        <v>#DIV/0!</v>
      </c>
    </row>
    <row r="524" spans="1:45" ht="18" hidden="1" customHeight="1" thickBot="1">
      <c r="A524" s="435" t="s">
        <v>73</v>
      </c>
      <c r="B524" s="145" t="s">
        <v>199</v>
      </c>
      <c r="C524" s="145"/>
      <c r="D524" s="132">
        <f>'Доходы на 01.10.25'!C170-'Расходы на 01.10.25'!D13</f>
        <v>-39556868.399999999</v>
      </c>
      <c r="E524" s="132">
        <f>'Доходы на 01.10.25'!D170-'Расходы на 01.10.25'!E13</f>
        <v>-39556868.399999999</v>
      </c>
      <c r="F524" s="132" t="e">
        <f>'Доходы на 01.10.25'!C170-'Расходы на 01.10.25'!F13</f>
        <v>#REF!</v>
      </c>
      <c r="G524" s="132">
        <f>'Доходы на 01.10.25'!D170-'Расходы на 01.10.25'!G13</f>
        <v>-20740673.440000005</v>
      </c>
      <c r="H524" s="132"/>
      <c r="I524" s="325"/>
      <c r="J524" s="201"/>
      <c r="K524" s="201"/>
      <c r="L524" s="201"/>
      <c r="M524" s="201"/>
      <c r="N524" s="201"/>
      <c r="O524" s="201"/>
      <c r="P524" s="201"/>
      <c r="Q524" s="201"/>
      <c r="R524" s="201"/>
      <c r="S524" s="201"/>
      <c r="T524" s="201"/>
      <c r="U524" s="201"/>
      <c r="V524" s="201"/>
      <c r="W524" s="201"/>
      <c r="X524" s="201"/>
      <c r="Y524" s="201"/>
      <c r="Z524" s="201"/>
      <c r="AA524" s="201"/>
      <c r="AB524" s="201"/>
      <c r="AC524" s="201"/>
      <c r="AD524" s="201"/>
      <c r="AE524" s="201"/>
      <c r="AF524" s="201"/>
      <c r="AG524" s="316">
        <f t="shared" si="456"/>
        <v>0</v>
      </c>
      <c r="AH524" s="315" t="e">
        <f t="shared" si="451"/>
        <v>#REF!</v>
      </c>
      <c r="AI524" s="132"/>
      <c r="AJ524" s="184">
        <f>G524</f>
        <v>-20740673.440000005</v>
      </c>
      <c r="AK524" s="154">
        <f>D524-AJ524</f>
        <v>-18816194.959999993</v>
      </c>
      <c r="AL524" s="176">
        <f t="shared" si="459"/>
        <v>-18816194.959999993</v>
      </c>
      <c r="AM524" s="134"/>
      <c r="AN524" s="111"/>
      <c r="AO524" s="111"/>
      <c r="AP524" s="111"/>
      <c r="AQ524" s="111"/>
      <c r="AR524" s="170">
        <f>AM524+AN524+AO524+AP524+AQ524</f>
        <v>0</v>
      </c>
      <c r="AS524" s="416">
        <f>G524/E524*100</f>
        <v>52.432546556187965</v>
      </c>
    </row>
    <row r="525" spans="1:45" ht="0.75" hidden="1" customHeight="1" thickBot="1">
      <c r="A525" s="436"/>
      <c r="B525" s="164"/>
      <c r="C525" s="164"/>
      <c r="D525" s="135"/>
      <c r="E525" s="135"/>
      <c r="F525" s="135"/>
      <c r="G525" s="135"/>
      <c r="H525" s="135"/>
      <c r="I525" s="320"/>
      <c r="J525" s="191"/>
      <c r="K525" s="191"/>
      <c r="L525" s="191"/>
      <c r="M525" s="191"/>
      <c r="N525" s="191"/>
      <c r="O525" s="191"/>
      <c r="P525" s="191"/>
      <c r="Q525" s="191"/>
      <c r="R525" s="191"/>
      <c r="S525" s="191"/>
      <c r="T525" s="191"/>
      <c r="U525" s="191"/>
      <c r="V525" s="191"/>
      <c r="W525" s="191"/>
      <c r="X525" s="191"/>
      <c r="Y525" s="191"/>
      <c r="Z525" s="191"/>
      <c r="AA525" s="191"/>
      <c r="AB525" s="191"/>
      <c r="AC525" s="191"/>
      <c r="AD525" s="191"/>
      <c r="AE525" s="191"/>
      <c r="AF525" s="191"/>
      <c r="AG525" s="316">
        <f t="shared" ref="AG525:AG530" si="460">SUM(I525:AF525)</f>
        <v>0</v>
      </c>
      <c r="AH525" s="315">
        <f t="shared" si="451"/>
        <v>0</v>
      </c>
      <c r="AI525" s="135"/>
      <c r="AJ525" s="135"/>
      <c r="AK525" s="177">
        <f t="shared" si="458"/>
        <v>0</v>
      </c>
      <c r="AL525" s="177">
        <f t="shared" si="459"/>
        <v>0</v>
      </c>
      <c r="AM525" s="155"/>
      <c r="AN525" s="155"/>
      <c r="AO525" s="155"/>
      <c r="AP525" s="155"/>
      <c r="AQ525" s="155"/>
      <c r="AR525" s="155"/>
    </row>
    <row r="526" spans="1:45" ht="15" hidden="1" customHeight="1">
      <c r="A526" s="424"/>
      <c r="B526" s="140"/>
      <c r="C526" s="140"/>
      <c r="D526" s="120"/>
      <c r="E526" s="120"/>
      <c r="F526" s="120"/>
      <c r="G526" s="120"/>
      <c r="H526" s="120"/>
      <c r="I526" s="131"/>
      <c r="J526" s="181"/>
      <c r="K526" s="181"/>
      <c r="L526" s="181"/>
      <c r="M526" s="181"/>
      <c r="N526" s="181"/>
      <c r="O526" s="181"/>
      <c r="P526" s="181"/>
      <c r="Q526" s="181"/>
      <c r="R526" s="181"/>
      <c r="S526" s="181"/>
      <c r="T526" s="181"/>
      <c r="U526" s="181"/>
      <c r="V526" s="181"/>
      <c r="W526" s="181"/>
      <c r="X526" s="181"/>
      <c r="Y526" s="181"/>
      <c r="Z526" s="181"/>
      <c r="AA526" s="181"/>
      <c r="AB526" s="181"/>
      <c r="AC526" s="181"/>
      <c r="AD526" s="181"/>
      <c r="AE526" s="181"/>
      <c r="AF526" s="181"/>
      <c r="AG526" s="316">
        <f t="shared" si="460"/>
        <v>0</v>
      </c>
      <c r="AH526" s="315">
        <f t="shared" si="451"/>
        <v>0</v>
      </c>
      <c r="AI526" s="120"/>
      <c r="AJ526" s="120"/>
      <c r="AK526" s="129">
        <f t="shared" si="458"/>
        <v>0</v>
      </c>
      <c r="AL526" s="128">
        <f t="shared" si="459"/>
        <v>0</v>
      </c>
      <c r="AM526" s="155"/>
      <c r="AN526" s="155"/>
      <c r="AO526" s="155"/>
      <c r="AP526" s="155"/>
      <c r="AQ526" s="155"/>
      <c r="AR526" s="155"/>
    </row>
    <row r="527" spans="1:45" ht="15" hidden="1" customHeight="1">
      <c r="A527" s="424"/>
      <c r="B527" s="140"/>
      <c r="C527" s="140"/>
      <c r="D527" s="120"/>
      <c r="E527" s="120"/>
      <c r="F527" s="120"/>
      <c r="G527" s="120"/>
      <c r="H527" s="120"/>
      <c r="I527" s="131"/>
      <c r="J527" s="181"/>
      <c r="K527" s="181"/>
      <c r="L527" s="181"/>
      <c r="M527" s="181"/>
      <c r="N527" s="181"/>
      <c r="O527" s="181"/>
      <c r="P527" s="181"/>
      <c r="Q527" s="181"/>
      <c r="R527" s="181"/>
      <c r="S527" s="181"/>
      <c r="T527" s="181"/>
      <c r="U527" s="181"/>
      <c r="V527" s="181"/>
      <c r="W527" s="181"/>
      <c r="X527" s="181"/>
      <c r="Y527" s="181"/>
      <c r="Z527" s="181"/>
      <c r="AA527" s="181"/>
      <c r="AB527" s="181"/>
      <c r="AC527" s="181"/>
      <c r="AD527" s="181"/>
      <c r="AE527" s="181"/>
      <c r="AF527" s="181"/>
      <c r="AG527" s="316">
        <f t="shared" si="460"/>
        <v>0</v>
      </c>
      <c r="AH527" s="315">
        <f t="shared" si="451"/>
        <v>0</v>
      </c>
      <c r="AI527" s="120"/>
      <c r="AJ527" s="120"/>
      <c r="AK527" s="129">
        <f t="shared" si="458"/>
        <v>0</v>
      </c>
      <c r="AL527" s="122">
        <f t="shared" si="459"/>
        <v>0</v>
      </c>
      <c r="AM527" s="155"/>
      <c r="AN527" s="155"/>
      <c r="AO527" s="155"/>
      <c r="AP527" s="155"/>
      <c r="AQ527" s="155"/>
      <c r="AR527" s="155"/>
    </row>
    <row r="528" spans="1:45" ht="15" hidden="1" customHeight="1">
      <c r="A528" s="424"/>
      <c r="B528" s="140"/>
      <c r="C528" s="140"/>
      <c r="D528" s="120"/>
      <c r="E528" s="120"/>
      <c r="F528" s="120"/>
      <c r="G528" s="120"/>
      <c r="H528" s="120"/>
      <c r="I528" s="131"/>
      <c r="J528" s="181"/>
      <c r="K528" s="181"/>
      <c r="L528" s="181"/>
      <c r="M528" s="181"/>
      <c r="N528" s="181"/>
      <c r="O528" s="181"/>
      <c r="P528" s="181"/>
      <c r="Q528" s="181"/>
      <c r="R528" s="181"/>
      <c r="S528" s="181"/>
      <c r="T528" s="181"/>
      <c r="U528" s="181"/>
      <c r="V528" s="181"/>
      <c r="W528" s="181"/>
      <c r="X528" s="181"/>
      <c r="Y528" s="181"/>
      <c r="Z528" s="181"/>
      <c r="AA528" s="181"/>
      <c r="AB528" s="181"/>
      <c r="AC528" s="181"/>
      <c r="AD528" s="181"/>
      <c r="AE528" s="181"/>
      <c r="AF528" s="181"/>
      <c r="AG528" s="316">
        <f t="shared" si="460"/>
        <v>0</v>
      </c>
      <c r="AH528" s="315">
        <f t="shared" si="451"/>
        <v>0</v>
      </c>
      <c r="AI528" s="120"/>
      <c r="AJ528" s="120"/>
      <c r="AK528" s="129">
        <f t="shared" si="458"/>
        <v>0</v>
      </c>
      <c r="AL528" s="122">
        <f t="shared" si="459"/>
        <v>0</v>
      </c>
      <c r="AM528" s="155"/>
      <c r="AN528" s="155"/>
      <c r="AO528" s="155"/>
      <c r="AP528" s="155"/>
      <c r="AQ528" s="155"/>
      <c r="AR528" s="155"/>
    </row>
    <row r="529" spans="1:44" ht="24" hidden="1" customHeight="1" thickBot="1">
      <c r="A529" s="435" t="s">
        <v>73</v>
      </c>
      <c r="B529" s="145" t="s">
        <v>199</v>
      </c>
      <c r="C529" s="145"/>
      <c r="D529" s="132"/>
      <c r="E529" s="132"/>
      <c r="F529" s="132">
        <v>1297536.47</v>
      </c>
      <c r="G529" s="132">
        <v>1297536.47</v>
      </c>
      <c r="H529" s="132"/>
      <c r="I529" s="325"/>
      <c r="J529" s="201"/>
      <c r="K529" s="201"/>
      <c r="L529" s="201"/>
      <c r="M529" s="201"/>
      <c r="N529" s="201"/>
      <c r="O529" s="201"/>
      <c r="P529" s="201"/>
      <c r="Q529" s="201"/>
      <c r="R529" s="201"/>
      <c r="S529" s="201"/>
      <c r="T529" s="201"/>
      <c r="U529" s="201"/>
      <c r="V529" s="201"/>
      <c r="W529" s="201"/>
      <c r="X529" s="201"/>
      <c r="Y529" s="201"/>
      <c r="Z529" s="201"/>
      <c r="AA529" s="201"/>
      <c r="AB529" s="201"/>
      <c r="AC529" s="201"/>
      <c r="AD529" s="201"/>
      <c r="AE529" s="201"/>
      <c r="AF529" s="201"/>
      <c r="AG529" s="316">
        <f t="shared" si="460"/>
        <v>0</v>
      </c>
      <c r="AH529" s="315">
        <f t="shared" si="451"/>
        <v>1297536.47</v>
      </c>
      <c r="AI529" s="132"/>
      <c r="AJ529" s="132">
        <v>1297536.47</v>
      </c>
      <c r="AK529" s="129">
        <f t="shared" si="458"/>
        <v>-1297536.47</v>
      </c>
      <c r="AL529" s="122">
        <f t="shared" si="459"/>
        <v>-1297536.47</v>
      </c>
      <c r="AM529" s="155"/>
      <c r="AN529" s="155"/>
      <c r="AO529" s="155"/>
      <c r="AP529" s="155"/>
      <c r="AQ529" s="155"/>
      <c r="AR529" s="155"/>
    </row>
    <row r="530" spans="1:44" ht="17.100000000000001" customHeight="1" thickBot="1">
      <c r="AG530" s="316">
        <f t="shared" si="460"/>
        <v>0</v>
      </c>
      <c r="AH530" s="315">
        <f t="shared" si="451"/>
        <v>0</v>
      </c>
    </row>
    <row r="531" spans="1:44">
      <c r="D531" s="369">
        <f>D13-D67-D83-D113-D205</f>
        <v>38971968.399999999</v>
      </c>
      <c r="E531" s="369">
        <f>E13-E67-E83-E113-E205</f>
        <v>38971968.399999999</v>
      </c>
      <c r="F531" s="369" t="e">
        <f>F13-F67-F83-F113-F205</f>
        <v>#REF!</v>
      </c>
      <c r="G531" s="369">
        <f>G13-G67-G83-G113-G205</f>
        <v>20343725.180000003</v>
      </c>
      <c r="AJ531" s="369"/>
    </row>
  </sheetData>
  <mergeCells count="1">
    <mergeCell ref="A4:A11"/>
  </mergeCells>
  <phoneticPr fontId="4" type="noConversion"/>
  <pageMargins left="0.35433070866141736" right="0.15748031496062992" top="0.43307086614173229" bottom="0.31496062992125984" header="0.19685039370078741" footer="0.31496062992125984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Ист.фин. на 01.10.25</vt:lpstr>
      <vt:lpstr>Доходы на 01.10.25</vt:lpstr>
      <vt:lpstr>Расходы на 01.10.25</vt:lpstr>
      <vt:lpstr>'Доходы на 01.10.25'!Область_печати</vt:lpstr>
      <vt:lpstr>'Ист.фин. на 01.10.25'!Область_печати</vt:lpstr>
      <vt:lpstr>'Расходы на 01.10.25'!Область_печати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JULIA</cp:lastModifiedBy>
  <cp:lastPrinted>2025-10-01T08:41:22Z</cp:lastPrinted>
  <dcterms:created xsi:type="dcterms:W3CDTF">1999-06-18T11:49:53Z</dcterms:created>
  <dcterms:modified xsi:type="dcterms:W3CDTF">2025-11-14T10:58:10Z</dcterms:modified>
</cp:coreProperties>
</file>